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1. Statement of financial performance\"/>
    </mc:Choice>
  </mc:AlternateContent>
  <xr:revisionPtr revIDLastSave="0" documentId="8_{7BE46E15-38BA-43B9-9C9F-0DCD4CF6A3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CPT!$A$1:$AA$56</definedName>
    <definedName name="_xlnm.Print_Area" localSheetId="6">'DC1'!$A$1:$AA$56</definedName>
    <definedName name="_xlnm.Print_Area" localSheetId="12">'DC2'!$A$1:$AA$56</definedName>
    <definedName name="_xlnm.Print_Area" localSheetId="17">'DC3'!$A$1:$AA$56</definedName>
    <definedName name="_xlnm.Print_Area" localSheetId="25">'DC4'!$A$1:$AA$56</definedName>
    <definedName name="_xlnm.Print_Area" localSheetId="29">'DC5'!$A$1:$AA$56</definedName>
    <definedName name="_xlnm.Print_Area" localSheetId="30">Summary!$A$1:$AA$56</definedName>
    <definedName name="_xlnm.Print_Area" localSheetId="1">'WC011'!$A$1:$AA$56</definedName>
    <definedName name="_xlnm.Print_Area" localSheetId="2">'WC012'!$A$1:$AA$56</definedName>
    <definedName name="_xlnm.Print_Area" localSheetId="3">'WC013'!$A$1:$AA$56</definedName>
    <definedName name="_xlnm.Print_Area" localSheetId="4">'WC014'!$A$1:$AA$56</definedName>
    <definedName name="_xlnm.Print_Area" localSheetId="5">'WC015'!$A$1:$AA$56</definedName>
    <definedName name="_xlnm.Print_Area" localSheetId="7">'WC022'!$A$1:$AA$56</definedName>
    <definedName name="_xlnm.Print_Area" localSheetId="8">'WC023'!$A$1:$AA$56</definedName>
    <definedName name="_xlnm.Print_Area" localSheetId="9">'WC024'!$A$1:$AA$56</definedName>
    <definedName name="_xlnm.Print_Area" localSheetId="10">'WC025'!$A$1:$AA$56</definedName>
    <definedName name="_xlnm.Print_Area" localSheetId="11">'WC026'!$A$1:$AA$56</definedName>
    <definedName name="_xlnm.Print_Area" localSheetId="13">'WC031'!$A$1:$AA$56</definedName>
    <definedName name="_xlnm.Print_Area" localSheetId="14">'WC032'!$A$1:$AA$56</definedName>
    <definedName name="_xlnm.Print_Area" localSheetId="15">'WC033'!$A$1:$AA$56</definedName>
    <definedName name="_xlnm.Print_Area" localSheetId="16">'WC034'!$A$1:$AA$56</definedName>
    <definedName name="_xlnm.Print_Area" localSheetId="18">'WC041'!$A$1:$AA$56</definedName>
    <definedName name="_xlnm.Print_Area" localSheetId="19">'WC042'!$A$1:$AA$56</definedName>
    <definedName name="_xlnm.Print_Area" localSheetId="20">'WC043'!$A$1:$AA$56</definedName>
    <definedName name="_xlnm.Print_Area" localSheetId="21">'WC044'!$A$1:$AA$56</definedName>
    <definedName name="_xlnm.Print_Area" localSheetId="22">'WC045'!$A$1:$AA$56</definedName>
    <definedName name="_xlnm.Print_Area" localSheetId="23">'WC047'!$A$1:$AA$56</definedName>
    <definedName name="_xlnm.Print_Area" localSheetId="24">'WC048'!$A$1:$AA$56</definedName>
    <definedName name="_xlnm.Print_Area" localSheetId="26">'WC051'!$A$1:$AA$56</definedName>
    <definedName name="_xlnm.Print_Area" localSheetId="27">'WC052'!$A$1:$AA$56</definedName>
    <definedName name="_xlnm.Print_Area" localSheetId="28">'WC053'!$A$1:$AA$56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7" i="3" l="1"/>
  <c r="L41" i="3" s="1"/>
  <c r="L43" i="3" s="1"/>
  <c r="L45" i="3" s="1"/>
  <c r="L47" i="3" s="1"/>
  <c r="S37" i="4"/>
  <c r="S41" i="4" s="1"/>
  <c r="S43" i="4" s="1"/>
  <c r="S45" i="4" s="1"/>
  <c r="S47" i="4" s="1"/>
  <c r="H37" i="4"/>
  <c r="H41" i="4" s="1"/>
  <c r="H43" i="4" s="1"/>
  <c r="H45" i="4" s="1"/>
  <c r="H47" i="4" s="1"/>
  <c r="Y37" i="5"/>
  <c r="Y41" i="5" s="1"/>
  <c r="Y43" i="5" s="1"/>
  <c r="Y45" i="5" s="1"/>
  <c r="Y47" i="5" s="1"/>
  <c r="Q37" i="5"/>
  <c r="Q41" i="5" s="1"/>
  <c r="Q43" i="5" s="1"/>
  <c r="Q45" i="5" s="1"/>
  <c r="Q47" i="5" s="1"/>
  <c r="I37" i="5"/>
  <c r="I41" i="5" s="1"/>
  <c r="I43" i="5" s="1"/>
  <c r="I45" i="5" s="1"/>
  <c r="I47" i="5" s="1"/>
  <c r="Y37" i="6"/>
  <c r="Y41" i="6" s="1"/>
  <c r="Y43" i="6" s="1"/>
  <c r="Y45" i="6" s="1"/>
  <c r="Y47" i="6" s="1"/>
  <c r="Q37" i="6"/>
  <c r="Q41" i="6" s="1"/>
  <c r="Q43" i="6" s="1"/>
  <c r="Q45" i="6" s="1"/>
  <c r="Q47" i="6" s="1"/>
  <c r="I37" i="6"/>
  <c r="I41" i="6" s="1"/>
  <c r="I43" i="6" s="1"/>
  <c r="I45" i="6" s="1"/>
  <c r="I47" i="6" s="1"/>
  <c r="Y37" i="7"/>
  <c r="Y41" i="7" s="1"/>
  <c r="Y43" i="7" s="1"/>
  <c r="Y45" i="7" s="1"/>
  <c r="Y47" i="7" s="1"/>
  <c r="Q37" i="7"/>
  <c r="Q41" i="7" s="1"/>
  <c r="Q43" i="7" s="1"/>
  <c r="Q45" i="7" s="1"/>
  <c r="Q47" i="7" s="1"/>
  <c r="I37" i="7"/>
  <c r="I41" i="7" s="1"/>
  <c r="I43" i="7" s="1"/>
  <c r="I45" i="7" s="1"/>
  <c r="I47" i="7" s="1"/>
  <c r="R37" i="8"/>
  <c r="R41" i="8" s="1"/>
  <c r="R43" i="8" s="1"/>
  <c r="R45" i="8" s="1"/>
  <c r="R47" i="8" s="1"/>
  <c r="J37" i="8"/>
  <c r="J41" i="8" s="1"/>
  <c r="J43" i="8" s="1"/>
  <c r="J45" i="8" s="1"/>
  <c r="J47" i="8" s="1"/>
  <c r="AA37" i="9"/>
  <c r="AA41" i="9" s="1"/>
  <c r="AA43" i="9" s="1"/>
  <c r="AA45" i="9" s="1"/>
  <c r="AA47" i="9" s="1"/>
  <c r="S37" i="9"/>
  <c r="S41" i="9" s="1"/>
  <c r="S43" i="9" s="1"/>
  <c r="S45" i="9" s="1"/>
  <c r="S47" i="9" s="1"/>
  <c r="K37" i="9"/>
  <c r="K41" i="9" s="1"/>
  <c r="K43" i="9" s="1"/>
  <c r="K45" i="9" s="1"/>
  <c r="K47" i="9" s="1"/>
  <c r="C37" i="9"/>
  <c r="C41" i="9" s="1"/>
  <c r="C43" i="9" s="1"/>
  <c r="C45" i="9" s="1"/>
  <c r="C47" i="9" s="1"/>
  <c r="S37" i="10"/>
  <c r="S41" i="10" s="1"/>
  <c r="S43" i="10" s="1"/>
  <c r="S45" i="10" s="1"/>
  <c r="S47" i="10" s="1"/>
  <c r="K37" i="10"/>
  <c r="K41" i="10" s="1"/>
  <c r="K43" i="10" s="1"/>
  <c r="K45" i="10" s="1"/>
  <c r="K47" i="10" s="1"/>
  <c r="C37" i="10"/>
  <c r="C41" i="10" s="1"/>
  <c r="C43" i="10" s="1"/>
  <c r="C45" i="10" s="1"/>
  <c r="C47" i="10" s="1"/>
  <c r="S37" i="11"/>
  <c r="S41" i="11" s="1"/>
  <c r="S43" i="11" s="1"/>
  <c r="S45" i="11" s="1"/>
  <c r="S47" i="11" s="1"/>
  <c r="K37" i="11"/>
  <c r="K41" i="11" s="1"/>
  <c r="K43" i="11" s="1"/>
  <c r="K45" i="11" s="1"/>
  <c r="K47" i="11" s="1"/>
  <c r="C37" i="11"/>
  <c r="C41" i="11" s="1"/>
  <c r="C43" i="11" s="1"/>
  <c r="C45" i="11" s="1"/>
  <c r="C47" i="11" s="1"/>
  <c r="T37" i="12"/>
  <c r="T41" i="12" s="1"/>
  <c r="T43" i="12" s="1"/>
  <c r="T45" i="12" s="1"/>
  <c r="T47" i="12" s="1"/>
  <c r="L37" i="12"/>
  <c r="L41" i="12" s="1"/>
  <c r="L43" i="12" s="1"/>
  <c r="L45" i="12" s="1"/>
  <c r="L47" i="12" s="1"/>
  <c r="D37" i="12"/>
  <c r="D41" i="12" s="1"/>
  <c r="D43" i="12" s="1"/>
  <c r="D45" i="12" s="1"/>
  <c r="D47" i="12" s="1"/>
  <c r="V37" i="16"/>
  <c r="V41" i="16" s="1"/>
  <c r="V43" i="16" s="1"/>
  <c r="V45" i="16" s="1"/>
  <c r="V47" i="16" s="1"/>
  <c r="N37" i="16"/>
  <c r="N41" i="16" s="1"/>
  <c r="N43" i="16" s="1"/>
  <c r="N45" i="16" s="1"/>
  <c r="N47" i="16" s="1"/>
  <c r="F37" i="16"/>
  <c r="F41" i="16" s="1"/>
  <c r="F43" i="16" s="1"/>
  <c r="F45" i="16" s="1"/>
  <c r="F47" i="16" s="1"/>
  <c r="V37" i="17"/>
  <c r="V41" i="17" s="1"/>
  <c r="V43" i="17" s="1"/>
  <c r="V45" i="17" s="1"/>
  <c r="V47" i="17" s="1"/>
  <c r="N37" i="17"/>
  <c r="N41" i="17" s="1"/>
  <c r="N43" i="17" s="1"/>
  <c r="N45" i="17" s="1"/>
  <c r="N47" i="17" s="1"/>
  <c r="F37" i="17"/>
  <c r="F41" i="17" s="1"/>
  <c r="F43" i="17" s="1"/>
  <c r="F45" i="17" s="1"/>
  <c r="F47" i="17" s="1"/>
  <c r="V37" i="18"/>
  <c r="V41" i="18" s="1"/>
  <c r="V43" i="18" s="1"/>
  <c r="V45" i="18" s="1"/>
  <c r="V47" i="18" s="1"/>
  <c r="N37" i="18"/>
  <c r="N41" i="18" s="1"/>
  <c r="N43" i="18" s="1"/>
  <c r="N45" i="18" s="1"/>
  <c r="N47" i="18" s="1"/>
  <c r="F37" i="18"/>
  <c r="F41" i="18" s="1"/>
  <c r="F43" i="18" s="1"/>
  <c r="F45" i="18" s="1"/>
  <c r="F47" i="18" s="1"/>
  <c r="V37" i="19"/>
  <c r="V41" i="19" s="1"/>
  <c r="V43" i="19" s="1"/>
  <c r="V45" i="19" s="1"/>
  <c r="V47" i="19" s="1"/>
  <c r="N37" i="19"/>
  <c r="N41" i="19" s="1"/>
  <c r="N43" i="19" s="1"/>
  <c r="N45" i="19" s="1"/>
  <c r="N47" i="19" s="1"/>
  <c r="F37" i="19"/>
  <c r="F41" i="19" s="1"/>
  <c r="F43" i="19" s="1"/>
  <c r="F45" i="19" s="1"/>
  <c r="F47" i="19" s="1"/>
  <c r="W37" i="20"/>
  <c r="W41" i="20" s="1"/>
  <c r="W43" i="20" s="1"/>
  <c r="W45" i="20" s="1"/>
  <c r="W47" i="20" s="1"/>
  <c r="O37" i="20"/>
  <c r="O41" i="20" s="1"/>
  <c r="O43" i="20" s="1"/>
  <c r="O45" i="20" s="1"/>
  <c r="O47" i="20" s="1"/>
  <c r="G37" i="20"/>
  <c r="G41" i="20" s="1"/>
  <c r="G43" i="20" s="1"/>
  <c r="G45" i="20" s="1"/>
  <c r="G47" i="20" s="1"/>
  <c r="X37" i="21"/>
  <c r="X41" i="21" s="1"/>
  <c r="P37" i="21"/>
  <c r="P41" i="21" s="1"/>
  <c r="P43" i="21" s="1"/>
  <c r="P45" i="21" s="1"/>
  <c r="P47" i="21" s="1"/>
  <c r="H37" i="21"/>
  <c r="H41" i="21" s="1"/>
  <c r="H43" i="21" s="1"/>
  <c r="H45" i="21" s="1"/>
  <c r="H47" i="21" s="1"/>
  <c r="X37" i="22"/>
  <c r="P37" i="22"/>
  <c r="P41" i="22" s="1"/>
  <c r="P43" i="22" s="1"/>
  <c r="P45" i="22" s="1"/>
  <c r="P47" i="22" s="1"/>
  <c r="H37" i="22"/>
  <c r="H41" i="22" s="1"/>
  <c r="H43" i="22" s="1"/>
  <c r="H45" i="22" s="1"/>
  <c r="H47" i="22" s="1"/>
  <c r="X37" i="23"/>
  <c r="P37" i="23"/>
  <c r="P41" i="23" s="1"/>
  <c r="P43" i="23" s="1"/>
  <c r="P45" i="23" s="1"/>
  <c r="P47" i="23" s="1"/>
  <c r="H37" i="23"/>
  <c r="H41" i="23" s="1"/>
  <c r="H43" i="23" s="1"/>
  <c r="H45" i="23" s="1"/>
  <c r="H47" i="23" s="1"/>
  <c r="Y37" i="24"/>
  <c r="Y41" i="24" s="1"/>
  <c r="Y43" i="24" s="1"/>
  <c r="Y45" i="24" s="1"/>
  <c r="Y47" i="24" s="1"/>
  <c r="Q37" i="24"/>
  <c r="Q41" i="24" s="1"/>
  <c r="Q43" i="24" s="1"/>
  <c r="Q45" i="24" s="1"/>
  <c r="Q47" i="24" s="1"/>
  <c r="I37" i="24"/>
  <c r="I41" i="24" s="1"/>
  <c r="I43" i="24" s="1"/>
  <c r="I45" i="24" s="1"/>
  <c r="I47" i="24" s="1"/>
  <c r="Y37" i="25"/>
  <c r="Q37" i="25"/>
  <c r="Q41" i="25" s="1"/>
  <c r="Q43" i="25" s="1"/>
  <c r="Q45" i="25" s="1"/>
  <c r="Q47" i="25" s="1"/>
  <c r="I37" i="25"/>
  <c r="I41" i="25" s="1"/>
  <c r="I43" i="25" s="1"/>
  <c r="I45" i="25" s="1"/>
  <c r="I47" i="25" s="1"/>
  <c r="Y37" i="26"/>
  <c r="Y41" i="26" s="1"/>
  <c r="Y43" i="26" s="1"/>
  <c r="Y45" i="26" s="1"/>
  <c r="Y47" i="26" s="1"/>
  <c r="Q37" i="26"/>
  <c r="Q41" i="26" s="1"/>
  <c r="Q43" i="26" s="1"/>
  <c r="Q45" i="26" s="1"/>
  <c r="Q47" i="26" s="1"/>
  <c r="I37" i="26"/>
  <c r="I41" i="26" s="1"/>
  <c r="I43" i="26" s="1"/>
  <c r="I45" i="26" s="1"/>
  <c r="I47" i="26" s="1"/>
  <c r="Y37" i="27"/>
  <c r="Y41" i="27" s="1"/>
  <c r="Y43" i="27" s="1"/>
  <c r="Q37" i="27"/>
  <c r="Q41" i="27" s="1"/>
  <c r="Q43" i="27" s="1"/>
  <c r="Q45" i="27" s="1"/>
  <c r="Q47" i="27" s="1"/>
  <c r="I37" i="27"/>
  <c r="I41" i="27" s="1"/>
  <c r="I43" i="27" s="1"/>
  <c r="I45" i="27" s="1"/>
  <c r="I47" i="27" s="1"/>
  <c r="S37" i="1"/>
  <c r="S41" i="1" s="1"/>
  <c r="S43" i="1" s="1"/>
  <c r="S45" i="1" s="1"/>
  <c r="S47" i="1" s="1"/>
  <c r="K37" i="1"/>
  <c r="K41" i="1" s="1"/>
  <c r="K43" i="1" s="1"/>
  <c r="K45" i="1" s="1"/>
  <c r="K47" i="1" s="1"/>
  <c r="C37" i="1"/>
  <c r="C41" i="1" s="1"/>
  <c r="C43" i="1" s="1"/>
  <c r="C45" i="1" s="1"/>
  <c r="C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K37" i="2" s="1"/>
  <c r="K41" i="2" s="1"/>
  <c r="K43" i="2" s="1"/>
  <c r="K45" i="2" s="1"/>
  <c r="K47" i="2" s="1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U37" i="13" s="1"/>
  <c r="U41" i="13" s="1"/>
  <c r="U43" i="13" s="1"/>
  <c r="U45" i="13" s="1"/>
  <c r="U47" i="13" s="1"/>
  <c r="T35" i="13"/>
  <c r="S35" i="13"/>
  <c r="R35" i="13"/>
  <c r="Q35" i="13"/>
  <c r="P35" i="13"/>
  <c r="O35" i="13"/>
  <c r="N35" i="13"/>
  <c r="M35" i="13"/>
  <c r="M37" i="13" s="1"/>
  <c r="M41" i="13" s="1"/>
  <c r="M43" i="13" s="1"/>
  <c r="M45" i="13" s="1"/>
  <c r="M47" i="13" s="1"/>
  <c r="L35" i="13"/>
  <c r="K35" i="13"/>
  <c r="J35" i="13"/>
  <c r="I35" i="13"/>
  <c r="H35" i="13"/>
  <c r="G35" i="13"/>
  <c r="F35" i="13"/>
  <c r="E35" i="13"/>
  <c r="E37" i="13" s="1"/>
  <c r="E41" i="13" s="1"/>
  <c r="E43" i="13" s="1"/>
  <c r="E45" i="13" s="1"/>
  <c r="E47" i="13" s="1"/>
  <c r="D35" i="13"/>
  <c r="C35" i="13"/>
  <c r="AA35" i="14"/>
  <c r="Y35" i="14"/>
  <c r="X35" i="14"/>
  <c r="Z35" i="14" s="1"/>
  <c r="W35" i="14"/>
  <c r="V35" i="14"/>
  <c r="U35" i="14"/>
  <c r="U37" i="14" s="1"/>
  <c r="U41" i="14" s="1"/>
  <c r="U43" i="14" s="1"/>
  <c r="U45" i="14" s="1"/>
  <c r="U47" i="14" s="1"/>
  <c r="T35" i="14"/>
  <c r="S35" i="14"/>
  <c r="R35" i="14"/>
  <c r="Q35" i="14"/>
  <c r="P35" i="14"/>
  <c r="O35" i="14"/>
  <c r="N35" i="14"/>
  <c r="M35" i="14"/>
  <c r="M37" i="14" s="1"/>
  <c r="M41" i="14" s="1"/>
  <c r="M43" i="14" s="1"/>
  <c r="M45" i="14" s="1"/>
  <c r="M47" i="14" s="1"/>
  <c r="L35" i="14"/>
  <c r="K35" i="14"/>
  <c r="J35" i="14"/>
  <c r="I35" i="14"/>
  <c r="H35" i="14"/>
  <c r="G35" i="14"/>
  <c r="F35" i="14"/>
  <c r="E35" i="14"/>
  <c r="E37" i="14" s="1"/>
  <c r="E41" i="14" s="1"/>
  <c r="E43" i="14" s="1"/>
  <c r="E45" i="14" s="1"/>
  <c r="E47" i="14" s="1"/>
  <c r="D35" i="14"/>
  <c r="C35" i="14"/>
  <c r="AA35" i="15"/>
  <c r="Y35" i="15"/>
  <c r="X35" i="15"/>
  <c r="Z35" i="15" s="1"/>
  <c r="W35" i="15"/>
  <c r="V35" i="15"/>
  <c r="U35" i="15"/>
  <c r="U37" i="15" s="1"/>
  <c r="U41" i="15" s="1"/>
  <c r="U43" i="15" s="1"/>
  <c r="U45" i="15" s="1"/>
  <c r="U47" i="15" s="1"/>
  <c r="T35" i="15"/>
  <c r="S35" i="15"/>
  <c r="R35" i="15"/>
  <c r="Q35" i="15"/>
  <c r="P35" i="15"/>
  <c r="O35" i="15"/>
  <c r="N35" i="15"/>
  <c r="M35" i="15"/>
  <c r="M37" i="15" s="1"/>
  <c r="M41" i="15" s="1"/>
  <c r="M43" i="15" s="1"/>
  <c r="M45" i="15" s="1"/>
  <c r="M47" i="15" s="1"/>
  <c r="L35" i="15"/>
  <c r="K35" i="15"/>
  <c r="J35" i="15"/>
  <c r="I35" i="15"/>
  <c r="H35" i="15"/>
  <c r="G35" i="15"/>
  <c r="F35" i="15"/>
  <c r="E35" i="15"/>
  <c r="E37" i="15" s="1"/>
  <c r="E41" i="15" s="1"/>
  <c r="E43" i="15" s="1"/>
  <c r="E45" i="15" s="1"/>
  <c r="E47" i="15" s="1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X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E37" i="12" s="1"/>
  <c r="E41" i="12" s="1"/>
  <c r="E43" i="12" s="1"/>
  <c r="E45" i="12" s="1"/>
  <c r="E47" i="12" s="1"/>
  <c r="D21" i="12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X21" i="17"/>
  <c r="W21" i="17"/>
  <c r="W37" i="17" s="1"/>
  <c r="W41" i="17" s="1"/>
  <c r="W43" i="17" s="1"/>
  <c r="W45" i="17" s="1"/>
  <c r="W47" i="17" s="1"/>
  <c r="V21" i="17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X41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X21" i="19"/>
  <c r="W21" i="19"/>
  <c r="W37" i="19" s="1"/>
  <c r="W41" i="19" s="1"/>
  <c r="W43" i="19" s="1"/>
  <c r="W45" i="19" s="1"/>
  <c r="W47" i="19" s="1"/>
  <c r="V21" i="19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Z21" i="20"/>
  <c r="Y21" i="20"/>
  <c r="Y37" i="20" s="1"/>
  <c r="Y41" i="20" s="1"/>
  <c r="Y43" i="20" s="1"/>
  <c r="Y45" i="20" s="1"/>
  <c r="Y47" i="20" s="1"/>
  <c r="X21" i="20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G21" i="21"/>
  <c r="G37" i="21" s="1"/>
  <c r="G41" i="21" s="1"/>
  <c r="G43" i="21" s="1"/>
  <c r="G45" i="21" s="1"/>
  <c r="G47" i="21" s="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G21" i="22"/>
  <c r="G37" i="22" s="1"/>
  <c r="G41" i="22" s="1"/>
  <c r="G43" i="22" s="1"/>
  <c r="G45" i="22" s="1"/>
  <c r="G47" i="22" s="1"/>
  <c r="F21" i="22"/>
  <c r="F37" i="22" s="1"/>
  <c r="F41" i="22" s="1"/>
  <c r="F43" i="22" s="1"/>
  <c r="F45" i="22" s="1"/>
  <c r="F4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G21" i="23"/>
  <c r="G37" i="23" s="1"/>
  <c r="G41" i="23" s="1"/>
  <c r="G43" i="23" s="1"/>
  <c r="G45" i="23" s="1"/>
  <c r="G47" i="23" s="1"/>
  <c r="F21" i="23"/>
  <c r="F37" i="23" s="1"/>
  <c r="F41" i="23" s="1"/>
  <c r="F43" i="23" s="1"/>
  <c r="F45" i="23" s="1"/>
  <c r="F4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X37" i="25" s="1"/>
  <c r="X41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X3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X37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X41" i="29" s="1"/>
  <c r="X43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X41" i="1" l="1"/>
  <c r="Z37" i="1"/>
  <c r="Z37" i="26"/>
  <c r="X41" i="26"/>
  <c r="Z37" i="19"/>
  <c r="X41" i="19"/>
  <c r="Z37" i="18"/>
  <c r="X41" i="18"/>
  <c r="X43" i="17"/>
  <c r="Z37" i="16"/>
  <c r="X41" i="16"/>
  <c r="Z37" i="15"/>
  <c r="X41" i="15"/>
  <c r="Z37" i="14"/>
  <c r="X41" i="14"/>
  <c r="X41" i="13"/>
  <c r="Z37" i="13"/>
  <c r="Z37" i="12"/>
  <c r="X41" i="12"/>
  <c r="Z37" i="11"/>
  <c r="X41" i="11"/>
  <c r="Z37" i="10"/>
  <c r="X41" i="10"/>
  <c r="X41" i="9"/>
  <c r="Z37" i="9"/>
  <c r="X41" i="8"/>
  <c r="Z37" i="8"/>
  <c r="Z37" i="7"/>
  <c r="X41" i="7"/>
  <c r="Z37" i="6"/>
  <c r="X41" i="6"/>
  <c r="X41" i="5"/>
  <c r="Z37" i="5"/>
  <c r="X41" i="28"/>
  <c r="Z37" i="28"/>
  <c r="Y47" i="31"/>
  <c r="Z37" i="29"/>
  <c r="Y41" i="29"/>
  <c r="Y45" i="23"/>
  <c r="Y45" i="27"/>
  <c r="Y45" i="19"/>
  <c r="Z37" i="17"/>
  <c r="Y41" i="17"/>
  <c r="Y43" i="17" s="1"/>
  <c r="Y45" i="17" s="1"/>
  <c r="Y47" i="17" s="1"/>
  <c r="Y45" i="15"/>
  <c r="Y45" i="11"/>
  <c r="X45" i="29"/>
  <c r="X43" i="21"/>
  <c r="Z41" i="21"/>
  <c r="Z37" i="31"/>
  <c r="X41" i="31"/>
  <c r="Z37" i="27"/>
  <c r="X41" i="27"/>
  <c r="X41" i="24"/>
  <c r="Z37" i="24"/>
  <c r="Z37" i="30"/>
  <c r="X41" i="30"/>
  <c r="X43" i="25"/>
  <c r="X41" i="4"/>
  <c r="Z37" i="4"/>
  <c r="Z21" i="11"/>
  <c r="Z21" i="10"/>
  <c r="Z21" i="9"/>
  <c r="X37" i="3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X37" i="20"/>
  <c r="F37" i="15"/>
  <c r="F41" i="15" s="1"/>
  <c r="F43" i="15" s="1"/>
  <c r="F45" i="15" s="1"/>
  <c r="F47" i="15" s="1"/>
  <c r="F37" i="14"/>
  <c r="F41" i="14" s="1"/>
  <c r="F43" i="14" s="1"/>
  <c r="F45" i="14" s="1"/>
  <c r="F47" i="14" s="1"/>
  <c r="F37" i="13"/>
  <c r="F41" i="13" s="1"/>
  <c r="F43" i="13" s="1"/>
  <c r="F45" i="13" s="1"/>
  <c r="F47" i="13" s="1"/>
  <c r="Z37" i="25"/>
  <c r="Z37" i="21"/>
  <c r="F37" i="12"/>
  <c r="F41" i="12" s="1"/>
  <c r="F43" i="12" s="1"/>
  <c r="F45" i="12" s="1"/>
  <c r="F47" i="12" s="1"/>
  <c r="Z37" i="23"/>
  <c r="Z21" i="3"/>
  <c r="F37" i="1"/>
  <c r="F41" i="1" s="1"/>
  <c r="F43" i="1" s="1"/>
  <c r="F45" i="1" s="1"/>
  <c r="F47" i="1" s="1"/>
  <c r="F37" i="11"/>
  <c r="F41" i="11" s="1"/>
  <c r="F43" i="11" s="1"/>
  <c r="F45" i="11" s="1"/>
  <c r="F47" i="11" s="1"/>
  <c r="F37" i="10"/>
  <c r="F41" i="10" s="1"/>
  <c r="F43" i="10" s="1"/>
  <c r="F45" i="10" s="1"/>
  <c r="F47" i="10" s="1"/>
  <c r="F37" i="9"/>
  <c r="F41" i="9" s="1"/>
  <c r="F43" i="9" s="1"/>
  <c r="F45" i="9" s="1"/>
  <c r="F47" i="9" s="1"/>
  <c r="Y45" i="3"/>
  <c r="Z35" i="5"/>
  <c r="F37" i="31"/>
  <c r="F41" i="31" s="1"/>
  <c r="F43" i="31" s="1"/>
  <c r="F45" i="31" s="1"/>
  <c r="F47" i="31" s="1"/>
  <c r="F37" i="30"/>
  <c r="F41" i="30" s="1"/>
  <c r="F43" i="30" s="1"/>
  <c r="F45" i="30" s="1"/>
  <c r="F47" i="30" s="1"/>
  <c r="F37" i="29"/>
  <c r="F41" i="29" s="1"/>
  <c r="F43" i="29" s="1"/>
  <c r="F45" i="29" s="1"/>
  <c r="F47" i="29" s="1"/>
  <c r="F37" i="28"/>
  <c r="F41" i="28" s="1"/>
  <c r="F43" i="28" s="1"/>
  <c r="F45" i="28" s="1"/>
  <c r="F47" i="28" s="1"/>
  <c r="F37" i="8"/>
  <c r="F41" i="8" s="1"/>
  <c r="F43" i="8" s="1"/>
  <c r="F45" i="8" s="1"/>
  <c r="F47" i="8" s="1"/>
  <c r="Z37" i="22"/>
  <c r="F37" i="27"/>
  <c r="F41" i="27" s="1"/>
  <c r="F43" i="27" s="1"/>
  <c r="F45" i="27" s="1"/>
  <c r="F47" i="27" s="1"/>
  <c r="F37" i="26"/>
  <c r="F41" i="26" s="1"/>
  <c r="F43" i="26" s="1"/>
  <c r="F45" i="26" s="1"/>
  <c r="F47" i="26" s="1"/>
  <c r="F37" i="25"/>
  <c r="F41" i="25" s="1"/>
  <c r="F43" i="25" s="1"/>
  <c r="F45" i="25" s="1"/>
  <c r="F47" i="25" s="1"/>
  <c r="F37" i="24"/>
  <c r="F41" i="24" s="1"/>
  <c r="F43" i="24" s="1"/>
  <c r="F45" i="24" s="1"/>
  <c r="F47" i="24" s="1"/>
  <c r="F37" i="7"/>
  <c r="F41" i="7" s="1"/>
  <c r="F43" i="7" s="1"/>
  <c r="F45" i="7" s="1"/>
  <c r="F47" i="7" s="1"/>
  <c r="F37" i="6"/>
  <c r="F41" i="6" s="1"/>
  <c r="F43" i="6" s="1"/>
  <c r="F45" i="6" s="1"/>
  <c r="F47" i="6" s="1"/>
  <c r="F37" i="5"/>
  <c r="F41" i="5" s="1"/>
  <c r="F43" i="5" s="1"/>
  <c r="F45" i="5" s="1"/>
  <c r="F47" i="5" s="1"/>
  <c r="F37" i="4"/>
  <c r="F41" i="4" s="1"/>
  <c r="F43" i="4" s="1"/>
  <c r="F45" i="4" s="1"/>
  <c r="F47" i="4" s="1"/>
  <c r="Y41" i="25"/>
  <c r="Y43" i="25" s="1"/>
  <c r="Y45" i="25" s="1"/>
  <c r="Y47" i="25" s="1"/>
  <c r="X41" i="22"/>
  <c r="X41" i="23"/>
  <c r="Z21" i="19"/>
  <c r="Z21" i="17"/>
  <c r="Z41" i="29" l="1"/>
  <c r="Y43" i="29"/>
  <c r="Z41" i="18"/>
  <c r="X43" i="18"/>
  <c r="X43" i="24"/>
  <c r="Z41" i="24"/>
  <c r="Z41" i="7"/>
  <c r="X43" i="7"/>
  <c r="Z41" i="11"/>
  <c r="X43" i="11"/>
  <c r="Z41" i="15"/>
  <c r="X43" i="15"/>
  <c r="Z41" i="19"/>
  <c r="X43" i="19"/>
  <c r="X41" i="20"/>
  <c r="Z37" i="20"/>
  <c r="Z41" i="27"/>
  <c r="X43" i="27"/>
  <c r="Y47" i="11"/>
  <c r="Y47" i="27"/>
  <c r="Z43" i="21"/>
  <c r="X45" i="21"/>
  <c r="Z41" i="10"/>
  <c r="X43" i="10"/>
  <c r="Y47" i="19"/>
  <c r="X43" i="16"/>
  <c r="Z41" i="16"/>
  <c r="Y47" i="3"/>
  <c r="Z37" i="2"/>
  <c r="X41" i="2"/>
  <c r="Z43" i="25"/>
  <c r="X45" i="25"/>
  <c r="Z41" i="31"/>
  <c r="X43" i="31"/>
  <c r="Y47" i="15"/>
  <c r="X43" i="28"/>
  <c r="Z41" i="28"/>
  <c r="X43" i="8"/>
  <c r="Z41" i="8"/>
  <c r="Z41" i="14"/>
  <c r="X43" i="14"/>
  <c r="X47" i="29"/>
  <c r="X43" i="12"/>
  <c r="Z41" i="12"/>
  <c r="Z41" i="25"/>
  <c r="Y47" i="23"/>
  <c r="Z43" i="17"/>
  <c r="X45" i="17"/>
  <c r="Z41" i="6"/>
  <c r="X43" i="6"/>
  <c r="Z41" i="23"/>
  <c r="X43" i="23"/>
  <c r="Z41" i="22"/>
  <c r="X43" i="22"/>
  <c r="X43" i="4"/>
  <c r="Z41" i="4"/>
  <c r="Z41" i="26"/>
  <c r="X43" i="26"/>
  <c r="Z37" i="3"/>
  <c r="X41" i="3"/>
  <c r="Z41" i="30"/>
  <c r="X43" i="30"/>
  <c r="Z41" i="5"/>
  <c r="X43" i="5"/>
  <c r="Z41" i="9"/>
  <c r="X43" i="9"/>
  <c r="Z41" i="13"/>
  <c r="X43" i="13"/>
  <c r="Z41" i="17"/>
  <c r="X43" i="1"/>
  <c r="Z41" i="1"/>
  <c r="X45" i="7" l="1"/>
  <c r="Z43" i="7"/>
  <c r="X45" i="19"/>
  <c r="Z43" i="19"/>
  <c r="Z43" i="14"/>
  <c r="X45" i="14"/>
  <c r="Z43" i="13"/>
  <c r="X45" i="13"/>
  <c r="X45" i="16"/>
  <c r="Z43" i="16"/>
  <c r="X45" i="24"/>
  <c r="Z43" i="24"/>
  <c r="Z45" i="17"/>
  <c r="X47" i="17"/>
  <c r="Z47" i="17" s="1"/>
  <c r="Z45" i="21"/>
  <c r="X47" i="21"/>
  <c r="Z47" i="21" s="1"/>
  <c r="Z43" i="30"/>
  <c r="X45" i="30"/>
  <c r="X45" i="23"/>
  <c r="Z43" i="23"/>
  <c r="X45" i="15"/>
  <c r="Z43" i="15"/>
  <c r="Z43" i="18"/>
  <c r="X45" i="18"/>
  <c r="X45" i="1"/>
  <c r="Z43" i="1"/>
  <c r="Z43" i="22"/>
  <c r="X45" i="22"/>
  <c r="X45" i="8"/>
  <c r="Z43" i="8"/>
  <c r="X45" i="4"/>
  <c r="Z43" i="4"/>
  <c r="Z43" i="26"/>
  <c r="X45" i="26"/>
  <c r="Z43" i="6"/>
  <c r="X45" i="6"/>
  <c r="Z41" i="2"/>
  <c r="X43" i="2"/>
  <c r="Z43" i="10"/>
  <c r="X45" i="10"/>
  <c r="X45" i="27"/>
  <c r="Z43" i="27"/>
  <c r="X45" i="11"/>
  <c r="Z43" i="11"/>
  <c r="Y45" i="29"/>
  <c r="Z43" i="29"/>
  <c r="X43" i="20"/>
  <c r="Z41" i="20"/>
  <c r="Z43" i="31"/>
  <c r="X45" i="31"/>
  <c r="Z41" i="3"/>
  <c r="X43" i="3"/>
  <c r="Z45" i="25"/>
  <c r="X47" i="25"/>
  <c r="Z47" i="25" s="1"/>
  <c r="Z43" i="9"/>
  <c r="X45" i="9"/>
  <c r="Z43" i="5"/>
  <c r="X45" i="5"/>
  <c r="X45" i="12"/>
  <c r="Z43" i="12"/>
  <c r="X45" i="28"/>
  <c r="Z43" i="28"/>
  <c r="Z45" i="6" l="1"/>
  <c r="X47" i="6"/>
  <c r="Z47" i="6" s="1"/>
  <c r="Z45" i="14"/>
  <c r="X47" i="14"/>
  <c r="Z47" i="14" s="1"/>
  <c r="Z45" i="5"/>
  <c r="X47" i="5"/>
  <c r="Z47" i="5" s="1"/>
  <c r="X47" i="31"/>
  <c r="Z47" i="31" s="1"/>
  <c r="Z45" i="31"/>
  <c r="X47" i="11"/>
  <c r="Z47" i="11" s="1"/>
  <c r="Z45" i="11"/>
  <c r="Z45" i="22"/>
  <c r="X47" i="22"/>
  <c r="Z47" i="22" s="1"/>
  <c r="Z43" i="2"/>
  <c r="X45" i="2"/>
  <c r="Y47" i="29"/>
  <c r="Z47" i="29" s="1"/>
  <c r="Z45" i="29"/>
  <c r="X45" i="3"/>
  <c r="Z43" i="3"/>
  <c r="X47" i="8"/>
  <c r="Z47" i="8" s="1"/>
  <c r="Z45" i="8"/>
  <c r="Z45" i="9"/>
  <c r="X47" i="9"/>
  <c r="Z47" i="9" s="1"/>
  <c r="X47" i="27"/>
  <c r="Z47" i="27" s="1"/>
  <c r="Z45" i="27"/>
  <c r="X47" i="23"/>
  <c r="Z47" i="23" s="1"/>
  <c r="Z45" i="23"/>
  <c r="X47" i="24"/>
  <c r="Z47" i="24" s="1"/>
  <c r="Z45" i="24"/>
  <c r="X47" i="19"/>
  <c r="Z47" i="19" s="1"/>
  <c r="Z45" i="19"/>
  <c r="X45" i="20"/>
  <c r="Z43" i="20"/>
  <c r="Z45" i="10"/>
  <c r="X47" i="10"/>
  <c r="Z47" i="10" s="1"/>
  <c r="X47" i="1"/>
  <c r="Z47" i="1" s="1"/>
  <c r="Z45" i="1"/>
  <c r="Z45" i="30"/>
  <c r="X47" i="30"/>
  <c r="Z47" i="30" s="1"/>
  <c r="X47" i="28"/>
  <c r="Z47" i="28" s="1"/>
  <c r="Z45" i="28"/>
  <c r="Z45" i="13"/>
  <c r="X47" i="13"/>
  <c r="Z47" i="13" s="1"/>
  <c r="X47" i="12"/>
  <c r="Z47" i="12" s="1"/>
  <c r="Z45" i="12"/>
  <c r="X47" i="15"/>
  <c r="Z47" i="15" s="1"/>
  <c r="Z45" i="15"/>
  <c r="Z45" i="26"/>
  <c r="X47" i="26"/>
  <c r="Z47" i="26" s="1"/>
  <c r="X47" i="4"/>
  <c r="Z47" i="4" s="1"/>
  <c r="Z45" i="4"/>
  <c r="Z45" i="18"/>
  <c r="X47" i="18"/>
  <c r="Z47" i="18" s="1"/>
  <c r="X47" i="16"/>
  <c r="Z47" i="16" s="1"/>
  <c r="Z45" i="16"/>
  <c r="Z45" i="7"/>
  <c r="X47" i="7"/>
  <c r="Z47" i="7" s="1"/>
  <c r="X47" i="20" l="1"/>
  <c r="Z47" i="20" s="1"/>
  <c r="Z45" i="20"/>
  <c r="Z45" i="2"/>
  <c r="X47" i="2"/>
  <c r="Z47" i="2" s="1"/>
  <c r="X47" i="3"/>
  <c r="Z47" i="3" s="1"/>
  <c r="Z45" i="3"/>
</calcChain>
</file>

<file path=xl/sharedStrings.xml><?xml version="1.0" encoding="utf-8"?>
<sst xmlns="http://schemas.openxmlformats.org/spreadsheetml/2006/main" count="3689" uniqueCount="103">
  <si>
    <t>Western Cape: Cape Town (CPT) - Table C4 Quarterly Budgeted Financial Performance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</si>
  <si>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</si>
  <si>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</si>
  <si>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</si>
  <si>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</si>
  <si>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</si>
  <si>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</si>
  <si>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</si>
  <si>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</si>
  <si>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</si>
  <si>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</si>
  <si>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</si>
  <si>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</si>
  <si>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</si>
  <si>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</si>
  <si>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</si>
  <si>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</si>
  <si>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</si>
  <si>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</si>
  <si>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</si>
  <si>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</si>
  <si>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</si>
  <si>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</si>
  <si>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</si>
  <si>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</si>
  <si>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</si>
  <si>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</si>
  <si>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</si>
  <si>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</si>
  <si>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</si>
  <si>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</si>
  <si>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</si>
  <si>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</si>
  <si>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</si>
  <si>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</si>
  <si>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</si>
  <si>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</si>
  <si>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</si>
  <si>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</si>
  <si>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</si>
  <si>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</si>
  <si>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</si>
  <si>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</si>
  <si>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</si>
  <si>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</si>
  <si>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</si>
  <si>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</si>
  <si>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</si>
  <si>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</si>
  <si>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</si>
  <si>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</si>
  <si>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</si>
  <si>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</si>
  <si>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</si>
  <si>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</si>
  <si>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</si>
  <si>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</si>
  <si>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</si>
  <si>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</si>
  <si>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</si>
  <si>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</si>
  <si>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</si>
  <si>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</si>
  <si>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</si>
  <si>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</si>
  <si>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</si>
  <si>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</si>
  <si>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</si>
  <si>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</si>
  <si>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</si>
  <si>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</si>
  <si>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</si>
  <si>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Western Cape: Matzikama (WC011) - Table C4 Quarterly Budgeted Financial Performance ( Waste water management                             ) for 4th Quarter ended 30 June 2022 (Figures Finalised as at 2022/08/09)</t>
  </si>
  <si>
    <t>Western Cape: Cederberg (WC012) - Table C4 Quarterly Budgeted Financial Performance ( Waste water management                             ) for 4th Quarter ended 30 June 2022 (Figures Finalised as at 2022/08/09)</t>
  </si>
  <si>
    <t>Western Cape: Bergrivier (WC013) - Table C4 Quarterly Budgeted Financial Performance ( Waste water management                             ) for 4th Quarter ended 30 June 2022 (Figures Finalised as at 2022/08/09)</t>
  </si>
  <si>
    <t>Western Cape: Saldanha Bay (WC014) - Table C4 Quarterly Budgeted Financial Performance ( Waste water management                             ) for 4th Quarter ended 30 June 2022 (Figures Finalised as at 2022/08/09)</t>
  </si>
  <si>
    <t>Western Cape: Swartland (WC015) - Table C4 Quarterly Budgeted Financial Performance ( Waste water management                             ) for 4th Quarter ended 30 June 2022 (Figures Finalised as at 2022/08/09)</t>
  </si>
  <si>
    <t>Western Cape: West Coast (DC1) - Table C4 Quarterly Budgeted Financial Performance ( Waste water management                             ) for 4th Quarter ended 30 June 2022 (Figures Finalised as at 2022/08/09)</t>
  </si>
  <si>
    <t>Western Cape: Witzenberg (WC022) - Table C4 Quarterly Budgeted Financial Performance ( Waste water management                             ) for 4th Quarter ended 30 June 2022 (Figures Finalised as at 2022/08/09)</t>
  </si>
  <si>
    <t>Western Cape: Drakenstein (WC023) - Table C4 Quarterly Budgeted Financial Performance ( Waste water management                             ) for 4th Quarter ended 30 June 2022 (Figures Finalised as at 2022/08/09)</t>
  </si>
  <si>
    <t>Western Cape: Stellenbosch (WC024) - Table C4 Quarterly Budgeted Financial Performance ( Waste water management                             ) for 4th Quarter ended 30 June 2022 (Figures Finalised as at 2022/08/09)</t>
  </si>
  <si>
    <t>Western Cape: Breede Valley (WC025) - Table C4 Quarterly Budgeted Financial Performance ( Waste water management                             ) for 4th Quarter ended 30 June 2022 (Figures Finalised as at 2022/08/09)</t>
  </si>
  <si>
    <t>Western Cape: Langeberg (WC026) - Table C4 Quarterly Budgeted Financial Performance ( Waste water management                             ) for 4th Quarter ended 30 June 2022 (Figures Finalised as at 2022/08/09)</t>
  </si>
  <si>
    <t>Western Cape: Cape Winelands DM (DC2) - Table C4 Quarterly Budgeted Financial Performance ( Waste water management                             ) for 4th Quarter ended 30 June 2022 (Figures Finalised as at 2022/08/09)</t>
  </si>
  <si>
    <t>Western Cape: Theewaterskloof (WC031) - Table C4 Quarterly Budgeted Financial Performance ( Waste water management                             ) for 4th Quarter ended 30 June 2022 (Figures Finalised as at 2022/08/09)</t>
  </si>
  <si>
    <t>Western Cape: Overstrand (WC032) - Table C4 Quarterly Budgeted Financial Performance ( Waste water management                             ) for 4th Quarter ended 30 June 2022 (Figures Finalised as at 2022/08/09)</t>
  </si>
  <si>
    <t>Western Cape: Cape Agulhas (WC033) - Table C4 Quarterly Budgeted Financial Performance ( Waste water management                             ) for 4th Quarter ended 30 June 2022 (Figures Finalised as at 2022/08/09)</t>
  </si>
  <si>
    <t>Western Cape: Swellendam (WC034) - Table C4 Quarterly Budgeted Financial Performance ( Waste water management                             ) for 4th Quarter ended 30 June 2022 (Figures Finalised as at 2022/08/09)</t>
  </si>
  <si>
    <t>Western Cape: Overberg (DC3) - Table C4 Quarterly Budgeted Financial Performance ( Waste water management                             ) for 4th Quarter ended 30 June 2022 (Figures Finalised as at 2022/08/09)</t>
  </si>
  <si>
    <t>Western Cape: Kannaland (WC041) - Table C4 Quarterly Budgeted Financial Performance ( Waste water management                             ) for 4th Quarter ended 30 June 2022 (Figures Finalised as at 2022/08/09)</t>
  </si>
  <si>
    <t>Western Cape: Hessequa (WC042) - Table C4 Quarterly Budgeted Financial Performance ( Waste water management                             ) for 4th Quarter ended 30 June 2022 (Figures Finalised as at 2022/08/09)</t>
  </si>
  <si>
    <t>Western Cape: Mossel Bay (WC043) - Table C4 Quarterly Budgeted Financial Performance ( Waste water management                             ) for 4th Quarter ended 30 June 2022 (Figures Finalised as at 2022/08/09)</t>
  </si>
  <si>
    <t>Western Cape: George (WC044) - Table C4 Quarterly Budgeted Financial Performance ( Waste water management                             ) for 4th Quarter ended 30 June 2022 (Figures Finalised as at 2022/08/09)</t>
  </si>
  <si>
    <t>Western Cape: Oudtshoorn (WC045) - Table C4 Quarterly Budgeted Financial Performance ( Waste water management                             ) for 4th Quarter ended 30 June 2022 (Figures Finalised as at 2022/08/09)</t>
  </si>
  <si>
    <t>Western Cape: Bitou (WC047) - Table C4 Quarterly Budgeted Financial Performance ( Waste water management                             ) for 4th Quarter ended 30 June 2022 (Figures Finalised as at 2022/08/09)</t>
  </si>
  <si>
    <t>Western Cape: Knysna (WC048) - Table C4 Quarterly Budgeted Financial Performance ( Waste water management                             ) for 4th Quarter ended 30 June 2022 (Figures Finalised as at 2022/08/09)</t>
  </si>
  <si>
    <t>Western Cape: Garden Route (DC4) - Table C4 Quarterly Budgeted Financial Performance ( Waste water management                             ) for 4th Quarter ended 30 June 2022 (Figures Finalised as at 2022/08/09)</t>
  </si>
  <si>
    <t>Western Cape: Laingsburg (WC051) - Table C4 Quarterly Budgeted Financial Performance ( Waste water management                             ) for 4th Quarter ended 30 June 2022 (Figures Finalised as at 2022/08/09)</t>
  </si>
  <si>
    <t>Western Cape: Prince Albert (WC052) - Table C4 Quarterly Budgeted Financial Performance ( Waste water management                             ) for 4th Quarter ended 30 June 2022 (Figures Finalised as at 2022/08/09)</t>
  </si>
  <si>
    <t>Western Cape: Beaufort West (WC053) - Table C4 Quarterly Budgeted Financial Performance ( Waste water management                             ) for 4th Quarter ended 30 June 2022 (Figures Finalised as at 2022/08/09)</t>
  </si>
  <si>
    <t>Western Cape: Central Karoo (DC5) - Table C4 Quarterly Budgeted Financial Performance ( Waste water management                             ) for 4th Quarter ended 30 June 2022 (Figures Finalised as at 2022/08/09)</t>
  </si>
  <si>
    <t>Summary - Table C4 Quarterly Budgeted Financial Performance ( Waste water management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</si>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</sst>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>
        <v>1279</v>
      </c>
      <c r="I6" s="8"/>
      <c r="J6" s="8">
        <v>1279</v>
      </c>
      <c r="K6" s="8"/>
      <c r="L6" s="8">
        <v>1201</v>
      </c>
      <c r="M6" s="8"/>
      <c r="N6" s="8">
        <v>1201</v>
      </c>
      <c r="O6" s="8">
        <v>2033</v>
      </c>
      <c r="P6" s="8"/>
      <c r="Q6" s="8"/>
      <c r="R6" s="8">
        <v>2033</v>
      </c>
      <c r="S6" s="8">
        <v>2892</v>
      </c>
      <c r="T6" s="8"/>
      <c r="U6" s="8">
        <v>2903</v>
      </c>
      <c r="V6" s="8">
        <v>5795</v>
      </c>
      <c r="W6" s="8">
        <v>10308</v>
      </c>
      <c r="X6" s="8"/>
      <c r="Y6" s="8">
        <v>10308</v>
      </c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>
        <v>-510</v>
      </c>
      <c r="U7" s="8"/>
      <c r="V7" s="8">
        <v>-510</v>
      </c>
      <c r="W7" s="8">
        <v>-510</v>
      </c>
      <c r="X7" s="8"/>
      <c r="Y7" s="8">
        <v>-510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1604065351</v>
      </c>
      <c r="D8" s="6"/>
      <c r="E8" s="7">
        <v>1775113402</v>
      </c>
      <c r="F8" s="8">
        <v>1791913578</v>
      </c>
      <c r="G8" s="8">
        <v>135303574</v>
      </c>
      <c r="H8" s="8">
        <v>133506572</v>
      </c>
      <c r="I8" s="8">
        <v>131093731</v>
      </c>
      <c r="J8" s="8">
        <v>399903877</v>
      </c>
      <c r="K8" s="8">
        <v>137817657</v>
      </c>
      <c r="L8" s="8">
        <v>141750796</v>
      </c>
      <c r="M8" s="8">
        <v>153544706</v>
      </c>
      <c r="N8" s="8">
        <v>433113159</v>
      </c>
      <c r="O8" s="8">
        <v>181688187</v>
      </c>
      <c r="P8" s="8">
        <v>163570760</v>
      </c>
      <c r="Q8" s="8">
        <v>166944387</v>
      </c>
      <c r="R8" s="8">
        <v>512203334</v>
      </c>
      <c r="S8" s="8">
        <v>170086259</v>
      </c>
      <c r="T8" s="8">
        <v>174340757</v>
      </c>
      <c r="U8" s="8">
        <v>139236585</v>
      </c>
      <c r="V8" s="8">
        <v>483663601</v>
      </c>
      <c r="W8" s="8">
        <v>1828883971</v>
      </c>
      <c r="X8" s="8">
        <v>1791913580</v>
      </c>
      <c r="Y8" s="8">
        <v>36970391</v>
      </c>
      <c r="Z8" s="2">
        <v>2.063179352656058</v>
      </c>
      <c r="AA8" s="6">
        <v>1791913578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13417</v>
      </c>
      <c r="D11" s="6"/>
      <c r="E11" s="7">
        <v>206200</v>
      </c>
      <c r="F11" s="8">
        <v>206200</v>
      </c>
      <c r="G11" s="8">
        <v>1554</v>
      </c>
      <c r="H11" s="8">
        <v>1554</v>
      </c>
      <c r="I11" s="8">
        <v>1554</v>
      </c>
      <c r="J11" s="8">
        <v>4662</v>
      </c>
      <c r="K11" s="8">
        <v>1554</v>
      </c>
      <c r="L11" s="8">
        <v>250</v>
      </c>
      <c r="M11" s="8">
        <v>1554</v>
      </c>
      <c r="N11" s="8">
        <v>3358</v>
      </c>
      <c r="O11" s="8">
        <v>250</v>
      </c>
      <c r="P11" s="8">
        <v>1637</v>
      </c>
      <c r="Q11" s="8">
        <v>1512</v>
      </c>
      <c r="R11" s="8">
        <v>3399</v>
      </c>
      <c r="S11" s="8">
        <v>250</v>
      </c>
      <c r="T11" s="8">
        <v>1554</v>
      </c>
      <c r="U11" s="8">
        <v>1554</v>
      </c>
      <c r="V11" s="8">
        <v>3358</v>
      </c>
      <c r="W11" s="8">
        <v>14777</v>
      </c>
      <c r="X11" s="8">
        <v>206200</v>
      </c>
      <c r="Y11" s="8">
        <v>-191423</v>
      </c>
      <c r="Z11" s="2">
        <v>-92.833656644034917</v>
      </c>
      <c r="AA11" s="6">
        <v>206200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59177252</v>
      </c>
      <c r="D13" s="6"/>
      <c r="E13" s="7">
        <v>61860000</v>
      </c>
      <c r="F13" s="8">
        <v>50797145</v>
      </c>
      <c r="G13" s="8">
        <v>5405508</v>
      </c>
      <c r="H13" s="8">
        <v>3843877</v>
      </c>
      <c r="I13" s="8">
        <v>4233128</v>
      </c>
      <c r="J13" s="8">
        <v>13482513</v>
      </c>
      <c r="K13" s="8">
        <v>4060721</v>
      </c>
      <c r="L13" s="8">
        <v>4106435</v>
      </c>
      <c r="M13" s="8">
        <v>4117096</v>
      </c>
      <c r="N13" s="8">
        <v>12284252</v>
      </c>
      <c r="O13" s="8">
        <v>4460906</v>
      </c>
      <c r="P13" s="8">
        <v>4513565</v>
      </c>
      <c r="Q13" s="8">
        <v>2549792</v>
      </c>
      <c r="R13" s="8">
        <v>11524263</v>
      </c>
      <c r="S13" s="8">
        <v>3996731</v>
      </c>
      <c r="T13" s="8">
        <v>4351777</v>
      </c>
      <c r="U13" s="8">
        <v>3720519</v>
      </c>
      <c r="V13" s="8">
        <v>12069027</v>
      </c>
      <c r="W13" s="8">
        <v>49360055</v>
      </c>
      <c r="X13" s="8">
        <v>50797145</v>
      </c>
      <c r="Y13" s="8">
        <v>-1437090</v>
      </c>
      <c r="Z13" s="2">
        <v>-2.8290763191514015</v>
      </c>
      <c r="AA13" s="6">
        <v>50797145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364470</v>
      </c>
      <c r="D15" s="6"/>
      <c r="E15" s="7">
        <v>31474</v>
      </c>
      <c r="F15" s="8">
        <v>31474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31476</v>
      </c>
      <c r="Y15" s="8">
        <v>-31476</v>
      </c>
      <c r="Z15" s="2">
        <v>-100</v>
      </c>
      <c r="AA15" s="6">
        <v>31474</v>
      </c>
    </row>
    <row r="16" spans="1:27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>
        <v>900</v>
      </c>
      <c r="R16" s="8">
        <v>900</v>
      </c>
      <c r="S16" s="8"/>
      <c r="T16" s="8"/>
      <c r="U16" s="8"/>
      <c r="V16" s="8"/>
      <c r="W16" s="8">
        <v>900</v>
      </c>
      <c r="X16" s="8"/>
      <c r="Y16" s="8">
        <v>900</v>
      </c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156233057</v>
      </c>
      <c r="D18" s="6"/>
      <c r="E18" s="7">
        <v>99045618</v>
      </c>
      <c r="F18" s="8">
        <v>108108813</v>
      </c>
      <c r="G18" s="8">
        <v>58022</v>
      </c>
      <c r="H18" s="8">
        <v>5629968</v>
      </c>
      <c r="I18" s="8">
        <v>12170002</v>
      </c>
      <c r="J18" s="8">
        <v>17857992</v>
      </c>
      <c r="K18" s="8">
        <v>6170672</v>
      </c>
      <c r="L18" s="8">
        <v>10957461</v>
      </c>
      <c r="M18" s="8">
        <v>10742528</v>
      </c>
      <c r="N18" s="8">
        <v>27870661</v>
      </c>
      <c r="O18" s="8">
        <v>7937005</v>
      </c>
      <c r="P18" s="8">
        <v>7582092</v>
      </c>
      <c r="Q18" s="8">
        <v>5788742</v>
      </c>
      <c r="R18" s="8">
        <v>21307839</v>
      </c>
      <c r="S18" s="8">
        <v>6461104</v>
      </c>
      <c r="T18" s="8">
        <v>9747154</v>
      </c>
      <c r="U18" s="8"/>
      <c r="V18" s="8">
        <v>16208258</v>
      </c>
      <c r="W18" s="8">
        <v>83244750</v>
      </c>
      <c r="X18" s="8">
        <v>108108816</v>
      </c>
      <c r="Y18" s="8">
        <v>-24864066</v>
      </c>
      <c r="Z18" s="2">
        <v>-22.999110451824762</v>
      </c>
      <c r="AA18" s="6">
        <v>108108813</v>
      </c>
    </row>
    <row r="19" spans="1:27" x14ac:dyDescent="0.25">
      <c r="A19" s="23" t="s">
        <v>46</v>
      </c>
      <c r="B19" s="29" t="s">
        <v>32</v>
      </c>
      <c r="C19" s="6">
        <v>5185468</v>
      </c>
      <c r="D19" s="6"/>
      <c r="E19" s="7">
        <v>3682311</v>
      </c>
      <c r="F19" s="26">
        <v>1808885</v>
      </c>
      <c r="G19" s="26">
        <v>514523</v>
      </c>
      <c r="H19" s="26">
        <v>258266</v>
      </c>
      <c r="I19" s="26">
        <v>426421</v>
      </c>
      <c r="J19" s="26">
        <v>1199210</v>
      </c>
      <c r="K19" s="26">
        <v>391127</v>
      </c>
      <c r="L19" s="26">
        <v>318356</v>
      </c>
      <c r="M19" s="26">
        <v>442997</v>
      </c>
      <c r="N19" s="26">
        <v>1152480</v>
      </c>
      <c r="O19" s="26">
        <v>335736</v>
      </c>
      <c r="P19" s="26">
        <v>410455</v>
      </c>
      <c r="Q19" s="26">
        <v>554089</v>
      </c>
      <c r="R19" s="26">
        <v>1300280</v>
      </c>
      <c r="S19" s="26">
        <v>557458</v>
      </c>
      <c r="T19" s="26">
        <v>491677</v>
      </c>
      <c r="U19" s="26">
        <v>980449</v>
      </c>
      <c r="V19" s="26">
        <v>2029584</v>
      </c>
      <c r="W19" s="26">
        <v>5681554</v>
      </c>
      <c r="X19" s="26">
        <v>1808889</v>
      </c>
      <c r="Y19" s="26">
        <v>3872665</v>
      </c>
      <c r="Z19" s="27">
        <v>214.09080380277618</v>
      </c>
      <c r="AA19" s="28">
        <v>1808885</v>
      </c>
    </row>
    <row r="20" spans="1:27" x14ac:dyDescent="0.25">
      <c r="A20" s="23" t="s">
        <v>47</v>
      </c>
      <c r="B20" s="29" t="s">
        <v>32</v>
      </c>
      <c r="C20" s="6">
        <v>911</v>
      </c>
      <c r="D20" s="6"/>
      <c r="E20" s="7"/>
      <c r="F20" s="8"/>
      <c r="G20" s="8"/>
      <c r="H20" s="8"/>
      <c r="I20" s="30"/>
      <c r="J20" s="8"/>
      <c r="K20" s="8">
        <v>3470</v>
      </c>
      <c r="L20" s="8"/>
      <c r="M20" s="8"/>
      <c r="N20" s="8">
        <v>3470</v>
      </c>
      <c r="O20" s="8">
        <v>9204</v>
      </c>
      <c r="P20" s="30"/>
      <c r="Q20" s="8"/>
      <c r="R20" s="8">
        <v>9204</v>
      </c>
      <c r="S20" s="8"/>
      <c r="T20" s="8"/>
      <c r="U20" s="8"/>
      <c r="V20" s="8"/>
      <c r="W20" s="30">
        <v>12674</v>
      </c>
      <c r="X20" s="8"/>
      <c r="Y20" s="8">
        <v>12674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1825040356</v>
      </c>
      <c r="D21" s="33">
        <f t="shared" si="0"/>
        <v>0</v>
      </c>
      <c r="E21" s="34">
        <f t="shared" si="0"/>
        <v>1939939005</v>
      </c>
      <c r="F21" s="35">
        <f t="shared" si="0"/>
        <v>1952866095</v>
      </c>
      <c r="G21" s="35">
        <f t="shared" si="0"/>
        <v>141283181</v>
      </c>
      <c r="H21" s="35">
        <f t="shared" si="0"/>
        <v>143241516</v>
      </c>
      <c r="I21" s="35">
        <f t="shared" si="0"/>
        <v>147924836</v>
      </c>
      <c r="J21" s="35">
        <f t="shared" si="0"/>
        <v>432449533</v>
      </c>
      <c r="K21" s="35">
        <f t="shared" si="0"/>
        <v>148445201</v>
      </c>
      <c r="L21" s="35">
        <f t="shared" si="0"/>
        <v>157134499</v>
      </c>
      <c r="M21" s="35">
        <f t="shared" si="0"/>
        <v>168848881</v>
      </c>
      <c r="N21" s="35">
        <f t="shared" si="0"/>
        <v>474428581</v>
      </c>
      <c r="O21" s="35">
        <f t="shared" si="0"/>
        <v>194433321</v>
      </c>
      <c r="P21" s="35">
        <f t="shared" si="0"/>
        <v>176078509</v>
      </c>
      <c r="Q21" s="35">
        <f t="shared" si="0"/>
        <v>175839422</v>
      </c>
      <c r="R21" s="35">
        <f t="shared" si="0"/>
        <v>546351252</v>
      </c>
      <c r="S21" s="35">
        <f t="shared" si="0"/>
        <v>181104694</v>
      </c>
      <c r="T21" s="35">
        <f t="shared" si="0"/>
        <v>188932409</v>
      </c>
      <c r="U21" s="35">
        <f t="shared" si="0"/>
        <v>143942010</v>
      </c>
      <c r="V21" s="35">
        <f t="shared" si="0"/>
        <v>513979113</v>
      </c>
      <c r="W21" s="35">
        <f t="shared" si="0"/>
        <v>1967208479</v>
      </c>
      <c r="X21" s="35">
        <f t="shared" si="0"/>
        <v>1952866106</v>
      </c>
      <c r="Y21" s="35">
        <f t="shared" si="0"/>
        <v>14342373</v>
      </c>
      <c r="Z21" s="36">
        <f>+IF(X21&lt;&gt;0,+(Y21/X21)*100,0)</f>
        <v>0.73442684861672736</v>
      </c>
      <c r="AA21" s="33">
        <f>SUM(AA5:AA20)</f>
        <v>1952866095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607794716</v>
      </c>
      <c r="D24" s="6"/>
      <c r="E24" s="7">
        <v>686921270</v>
      </c>
      <c r="F24" s="8">
        <v>677557890</v>
      </c>
      <c r="G24" s="8">
        <v>38287692</v>
      </c>
      <c r="H24" s="8">
        <v>46809342</v>
      </c>
      <c r="I24" s="8">
        <v>45852189</v>
      </c>
      <c r="J24" s="8">
        <v>130949223</v>
      </c>
      <c r="K24" s="8">
        <v>51086517</v>
      </c>
      <c r="L24" s="8">
        <v>70430804</v>
      </c>
      <c r="M24" s="8">
        <v>62357980</v>
      </c>
      <c r="N24" s="8">
        <v>183875301</v>
      </c>
      <c r="O24" s="8">
        <v>49962565</v>
      </c>
      <c r="P24" s="8">
        <v>51008899</v>
      </c>
      <c r="Q24" s="8">
        <v>48751145</v>
      </c>
      <c r="R24" s="8">
        <v>149722609</v>
      </c>
      <c r="S24" s="8">
        <v>50949723</v>
      </c>
      <c r="T24" s="8">
        <v>49097698</v>
      </c>
      <c r="U24" s="8">
        <v>48775936</v>
      </c>
      <c r="V24" s="8">
        <v>148823357</v>
      </c>
      <c r="W24" s="8">
        <v>613370490</v>
      </c>
      <c r="X24" s="8">
        <v>677558090</v>
      </c>
      <c r="Y24" s="8">
        <v>-64187600</v>
      </c>
      <c r="Z24" s="2">
        <v>-9.4733722388289987</v>
      </c>
      <c r="AA24" s="6">
        <v>677557890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194172582</v>
      </c>
      <c r="D26" s="6"/>
      <c r="E26" s="7">
        <v>228600000</v>
      </c>
      <c r="F26" s="8">
        <v>145000000</v>
      </c>
      <c r="G26" s="8">
        <v>19050000</v>
      </c>
      <c r="H26" s="8">
        <v>19050000</v>
      </c>
      <c r="I26" s="8">
        <v>19050000</v>
      </c>
      <c r="J26" s="8">
        <v>57150000</v>
      </c>
      <c r="K26" s="8">
        <v>19050000</v>
      </c>
      <c r="L26" s="8">
        <v>19050000</v>
      </c>
      <c r="M26" s="8">
        <v>19050000</v>
      </c>
      <c r="N26" s="8">
        <v>57150000</v>
      </c>
      <c r="O26" s="8">
        <v>-2550000</v>
      </c>
      <c r="P26" s="8">
        <v>6500000</v>
      </c>
      <c r="Q26" s="8">
        <v>6500000</v>
      </c>
      <c r="R26" s="8">
        <v>10450000</v>
      </c>
      <c r="S26" s="8">
        <v>7250000</v>
      </c>
      <c r="T26" s="8">
        <v>6500000</v>
      </c>
      <c r="U26" s="8">
        <v>6500000</v>
      </c>
      <c r="V26" s="8">
        <v>20250000</v>
      </c>
      <c r="W26" s="8">
        <v>145000000</v>
      </c>
      <c r="X26" s="8">
        <v>145000000</v>
      </c>
      <c r="Y26" s="8"/>
      <c r="Z26" s="2"/>
      <c r="AA26" s="6">
        <v>145000000</v>
      </c>
    </row>
    <row r="27" spans="1:27" x14ac:dyDescent="0.25">
      <c r="A27" s="25" t="s">
        <v>53</v>
      </c>
      <c r="B27" s="24" t="s">
        <v>32</v>
      </c>
      <c r="C27" s="6">
        <v>177364840</v>
      </c>
      <c r="D27" s="6"/>
      <c r="E27" s="7">
        <v>180074002</v>
      </c>
      <c r="F27" s="8">
        <v>193376961</v>
      </c>
      <c r="G27" s="8">
        <v>15969505</v>
      </c>
      <c r="H27" s="8">
        <v>15970775</v>
      </c>
      <c r="I27" s="8">
        <v>15971740</v>
      </c>
      <c r="J27" s="8">
        <v>47912020</v>
      </c>
      <c r="K27" s="8">
        <v>15972713</v>
      </c>
      <c r="L27" s="8">
        <v>16018934</v>
      </c>
      <c r="M27" s="8">
        <v>16039893</v>
      </c>
      <c r="N27" s="8">
        <v>48031540</v>
      </c>
      <c r="O27" s="8">
        <v>16175758</v>
      </c>
      <c r="P27" s="8">
        <v>16180987</v>
      </c>
      <c r="Q27" s="8">
        <v>16332942</v>
      </c>
      <c r="R27" s="8">
        <v>48689687</v>
      </c>
      <c r="S27" s="8">
        <v>16926389</v>
      </c>
      <c r="T27" s="8">
        <v>16881674</v>
      </c>
      <c r="U27" s="8">
        <v>16949108</v>
      </c>
      <c r="V27" s="8">
        <v>50757171</v>
      </c>
      <c r="W27" s="8">
        <v>195390418</v>
      </c>
      <c r="X27" s="8">
        <v>193376940</v>
      </c>
      <c r="Y27" s="8">
        <v>2013478</v>
      </c>
      <c r="Z27" s="2">
        <v>1.0412192891251666</v>
      </c>
      <c r="AA27" s="6">
        <v>193376961</v>
      </c>
    </row>
    <row r="28" spans="1:27" x14ac:dyDescent="0.25">
      <c r="A28" s="25" t="s">
        <v>54</v>
      </c>
      <c r="B28" s="24" t="s">
        <v>32</v>
      </c>
      <c r="C28" s="6">
        <v>6359098</v>
      </c>
      <c r="D28" s="6"/>
      <c r="E28" s="7"/>
      <c r="F28" s="8"/>
      <c r="G28" s="8">
        <v>115522</v>
      </c>
      <c r="H28" s="8"/>
      <c r="I28" s="8"/>
      <c r="J28" s="8">
        <v>115522</v>
      </c>
      <c r="K28" s="8"/>
      <c r="L28" s="8"/>
      <c r="M28" s="8"/>
      <c r="N28" s="8"/>
      <c r="O28" s="8"/>
      <c r="P28" s="8"/>
      <c r="Q28" s="8"/>
      <c r="R28" s="8"/>
      <c r="S28" s="8"/>
      <c r="T28" s="8">
        <v>86780</v>
      </c>
      <c r="U28" s="8"/>
      <c r="V28" s="8">
        <v>86780</v>
      </c>
      <c r="W28" s="8">
        <v>202302</v>
      </c>
      <c r="X28" s="8"/>
      <c r="Y28" s="8">
        <v>202302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63417934</v>
      </c>
      <c r="D30" s="6"/>
      <c r="E30" s="7">
        <v>191139511</v>
      </c>
      <c r="F30" s="8">
        <v>140774959</v>
      </c>
      <c r="G30" s="8">
        <v>4737895</v>
      </c>
      <c r="H30" s="8">
        <v>5856027</v>
      </c>
      <c r="I30" s="8">
        <v>6718746</v>
      </c>
      <c r="J30" s="8">
        <v>17312668</v>
      </c>
      <c r="K30" s="8">
        <v>5986061</v>
      </c>
      <c r="L30" s="8">
        <v>8075383</v>
      </c>
      <c r="M30" s="8">
        <v>6573407</v>
      </c>
      <c r="N30" s="8">
        <v>20634851</v>
      </c>
      <c r="O30" s="8">
        <v>5957331</v>
      </c>
      <c r="P30" s="8">
        <v>7246426</v>
      </c>
      <c r="Q30" s="8">
        <v>9891472</v>
      </c>
      <c r="R30" s="8">
        <v>23095229</v>
      </c>
      <c r="S30" s="8">
        <v>9506228</v>
      </c>
      <c r="T30" s="8">
        <v>8928509</v>
      </c>
      <c r="U30" s="8">
        <v>10078683</v>
      </c>
      <c r="V30" s="8">
        <v>28513420</v>
      </c>
      <c r="W30" s="8">
        <v>89556168</v>
      </c>
      <c r="X30" s="8">
        <v>140774984</v>
      </c>
      <c r="Y30" s="8">
        <v>-51218816</v>
      </c>
      <c r="Z30" s="2">
        <v>-36.383464266634192</v>
      </c>
      <c r="AA30" s="6">
        <v>140774959</v>
      </c>
    </row>
    <row r="31" spans="1:27" x14ac:dyDescent="0.25">
      <c r="A31" s="25" t="s">
        <v>57</v>
      </c>
      <c r="B31" s="24" t="s">
        <v>32</v>
      </c>
      <c r="C31" s="6">
        <v>1131814476</v>
      </c>
      <c r="D31" s="6"/>
      <c r="E31" s="7">
        <v>1160239205</v>
      </c>
      <c r="F31" s="8">
        <v>1310130749</v>
      </c>
      <c r="G31" s="8">
        <v>25823013</v>
      </c>
      <c r="H31" s="8">
        <v>71830506</v>
      </c>
      <c r="I31" s="8">
        <v>74984736</v>
      </c>
      <c r="J31" s="8">
        <v>172638255</v>
      </c>
      <c r="K31" s="8">
        <v>82767549</v>
      </c>
      <c r="L31" s="8">
        <v>103104191</v>
      </c>
      <c r="M31" s="8">
        <v>111347633</v>
      </c>
      <c r="N31" s="8">
        <v>297219373</v>
      </c>
      <c r="O31" s="8">
        <v>122816729</v>
      </c>
      <c r="P31" s="8">
        <v>81590150</v>
      </c>
      <c r="Q31" s="8">
        <v>99192461</v>
      </c>
      <c r="R31" s="8">
        <v>303599340</v>
      </c>
      <c r="S31" s="8">
        <v>122946348</v>
      </c>
      <c r="T31" s="8">
        <v>119386778</v>
      </c>
      <c r="U31" s="8">
        <v>191072015</v>
      </c>
      <c r="V31" s="8">
        <v>433405141</v>
      </c>
      <c r="W31" s="8">
        <v>1206862109</v>
      </c>
      <c r="X31" s="8">
        <v>1310130750</v>
      </c>
      <c r="Y31" s="8">
        <v>-103268641</v>
      </c>
      <c r="Z31" s="2">
        <v>-7.8823156391070128</v>
      </c>
      <c r="AA31" s="6">
        <v>1310130749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2300000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2300000</v>
      </c>
      <c r="Y32" s="8">
        <v>-2300000</v>
      </c>
      <c r="Z32" s="2">
        <v>-100</v>
      </c>
      <c r="AA32" s="6">
        <v>2300000</v>
      </c>
    </row>
    <row r="33" spans="1:27" x14ac:dyDescent="0.25">
      <c r="A33" s="25" t="s">
        <v>58</v>
      </c>
      <c r="B33" s="24" t="s">
        <v>32</v>
      </c>
      <c r="C33" s="6">
        <v>161276941</v>
      </c>
      <c r="D33" s="6"/>
      <c r="E33" s="7">
        <v>121260568</v>
      </c>
      <c r="F33" s="8">
        <v>155611052</v>
      </c>
      <c r="G33" s="8">
        <v>4224028</v>
      </c>
      <c r="H33" s="8">
        <v>11505795</v>
      </c>
      <c r="I33" s="8">
        <v>13198337</v>
      </c>
      <c r="J33" s="8">
        <v>28928160</v>
      </c>
      <c r="K33" s="8">
        <v>18274964</v>
      </c>
      <c r="L33" s="8">
        <v>7048863</v>
      </c>
      <c r="M33" s="8">
        <v>9459932</v>
      </c>
      <c r="N33" s="8">
        <v>34783759</v>
      </c>
      <c r="O33" s="8">
        <v>13022212</v>
      </c>
      <c r="P33" s="8">
        <v>15193855</v>
      </c>
      <c r="Q33" s="8">
        <v>10877188</v>
      </c>
      <c r="R33" s="8">
        <v>39093255</v>
      </c>
      <c r="S33" s="8">
        <v>12874917</v>
      </c>
      <c r="T33" s="8">
        <v>6191323</v>
      </c>
      <c r="U33" s="8">
        <v>12036037</v>
      </c>
      <c r="V33" s="8">
        <v>31102277</v>
      </c>
      <c r="W33" s="8">
        <v>133907451</v>
      </c>
      <c r="X33" s="8">
        <v>155611051</v>
      </c>
      <c r="Y33" s="8">
        <v>-21703600</v>
      </c>
      <c r="Z33" s="2">
        <v>-13.947338483048997</v>
      </c>
      <c r="AA33" s="6">
        <v>155611052</v>
      </c>
    </row>
    <row r="34" spans="1:27" x14ac:dyDescent="0.25">
      <c r="A34" s="23" t="s">
        <v>59</v>
      </c>
      <c r="B34" s="29" t="s">
        <v>32</v>
      </c>
      <c r="C34" s="6">
        <v>1168</v>
      </c>
      <c r="D34" s="6"/>
      <c r="E34" s="7"/>
      <c r="F34" s="8"/>
      <c r="G34" s="8"/>
      <c r="H34" s="8"/>
      <c r="I34" s="8"/>
      <c r="J34" s="8"/>
      <c r="K34" s="8">
        <v>12517</v>
      </c>
      <c r="L34" s="8"/>
      <c r="M34" s="8"/>
      <c r="N34" s="8">
        <v>12517</v>
      </c>
      <c r="O34" s="8">
        <v>12237</v>
      </c>
      <c r="P34" s="8">
        <v>380</v>
      </c>
      <c r="Q34" s="8"/>
      <c r="R34" s="8">
        <v>12617</v>
      </c>
      <c r="S34" s="8"/>
      <c r="T34" s="8"/>
      <c r="U34" s="8"/>
      <c r="V34" s="8"/>
      <c r="W34" s="8">
        <v>25134</v>
      </c>
      <c r="X34" s="8"/>
      <c r="Y34" s="8">
        <v>25134</v>
      </c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2342201755</v>
      </c>
      <c r="D35" s="33">
        <f>SUM(D24:D34)</f>
        <v>0</v>
      </c>
      <c r="E35" s="34">
        <f t="shared" si="1"/>
        <v>2569534556</v>
      </c>
      <c r="F35" s="35">
        <f t="shared" si="1"/>
        <v>2624751611</v>
      </c>
      <c r="G35" s="35">
        <f t="shared" si="1"/>
        <v>108207655</v>
      </c>
      <c r="H35" s="35">
        <f t="shared" si="1"/>
        <v>171022445</v>
      </c>
      <c r="I35" s="35">
        <f t="shared" si="1"/>
        <v>175775748</v>
      </c>
      <c r="J35" s="35">
        <f t="shared" si="1"/>
        <v>455005848</v>
      </c>
      <c r="K35" s="35">
        <f t="shared" si="1"/>
        <v>193150321</v>
      </c>
      <c r="L35" s="35">
        <f t="shared" si="1"/>
        <v>223728175</v>
      </c>
      <c r="M35" s="35">
        <f t="shared" si="1"/>
        <v>224828845</v>
      </c>
      <c r="N35" s="35">
        <f t="shared" si="1"/>
        <v>641707341</v>
      </c>
      <c r="O35" s="35">
        <f t="shared" si="1"/>
        <v>205396832</v>
      </c>
      <c r="P35" s="35">
        <f t="shared" si="1"/>
        <v>177720697</v>
      </c>
      <c r="Q35" s="35">
        <f t="shared" si="1"/>
        <v>191545208</v>
      </c>
      <c r="R35" s="35">
        <f t="shared" si="1"/>
        <v>574662737</v>
      </c>
      <c r="S35" s="35">
        <f t="shared" si="1"/>
        <v>220453605</v>
      </c>
      <c r="T35" s="35">
        <f t="shared" si="1"/>
        <v>207072762</v>
      </c>
      <c r="U35" s="35">
        <f t="shared" si="1"/>
        <v>285411779</v>
      </c>
      <c r="V35" s="35">
        <f t="shared" si="1"/>
        <v>712938146</v>
      </c>
      <c r="W35" s="35">
        <f t="shared" si="1"/>
        <v>2384314072</v>
      </c>
      <c r="X35" s="35">
        <f t="shared" si="1"/>
        <v>2624751815</v>
      </c>
      <c r="Y35" s="35">
        <f t="shared" si="1"/>
        <v>-240437743</v>
      </c>
      <c r="Z35" s="36">
        <f>+IF(X35&lt;&gt;0,+(Y35/X35)*100,0)</f>
        <v>-9.1603991518718111</v>
      </c>
      <c r="AA35" s="33">
        <f>SUM(AA24:AA34)</f>
        <v>2624751611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-517161399</v>
      </c>
      <c r="D37" s="46">
        <f>+D21-D35</f>
        <v>0</v>
      </c>
      <c r="E37" s="47">
        <f t="shared" si="2"/>
        <v>-629595551</v>
      </c>
      <c r="F37" s="48">
        <f t="shared" si="2"/>
        <v>-671885516</v>
      </c>
      <c r="G37" s="48">
        <f t="shared" si="2"/>
        <v>33075526</v>
      </c>
      <c r="H37" s="48">
        <f t="shared" si="2"/>
        <v>-27780929</v>
      </c>
      <c r="I37" s="48">
        <f t="shared" si="2"/>
        <v>-27850912</v>
      </c>
      <c r="J37" s="48">
        <f t="shared" si="2"/>
        <v>-22556315</v>
      </c>
      <c r="K37" s="48">
        <f t="shared" si="2"/>
        <v>-44705120</v>
      </c>
      <c r="L37" s="48">
        <f t="shared" si="2"/>
        <v>-66593676</v>
      </c>
      <c r="M37" s="48">
        <f t="shared" si="2"/>
        <v>-55979964</v>
      </c>
      <c r="N37" s="48">
        <f t="shared" si="2"/>
        <v>-167278760</v>
      </c>
      <c r="O37" s="48">
        <f t="shared" si="2"/>
        <v>-10963511</v>
      </c>
      <c r="P37" s="48">
        <f t="shared" si="2"/>
        <v>-1642188</v>
      </c>
      <c r="Q37" s="48">
        <f t="shared" si="2"/>
        <v>-15705786</v>
      </c>
      <c r="R37" s="48">
        <f t="shared" si="2"/>
        <v>-28311485</v>
      </c>
      <c r="S37" s="48">
        <f t="shared" si="2"/>
        <v>-39348911</v>
      </c>
      <c r="T37" s="48">
        <f t="shared" si="2"/>
        <v>-18140353</v>
      </c>
      <c r="U37" s="48">
        <f t="shared" si="2"/>
        <v>-141469769</v>
      </c>
      <c r="V37" s="48">
        <f t="shared" si="2"/>
        <v>-198959033</v>
      </c>
      <c r="W37" s="48">
        <f t="shared" si="2"/>
        <v>-417105593</v>
      </c>
      <c r="X37" s="48">
        <f>IF(F21=F35,0,X21-X35)</f>
        <v>-671885709</v>
      </c>
      <c r="Y37" s="48">
        <f t="shared" si="2"/>
        <v>254780116</v>
      </c>
      <c r="Z37" s="49">
        <f>+IF(X37&lt;&gt;0,+(Y37/X37)*100,0)</f>
        <v>-37.92015704266155</v>
      </c>
      <c r="AA37" s="46">
        <f>+AA21-AA35</f>
        <v>-671885516</v>
      </c>
    </row>
    <row r="38" spans="1:27" ht="23.15" customHeight="1" x14ac:dyDescent="0.25">
      <c r="A38" s="50" t="s">
        <v>62</v>
      </c>
      <c r="B38" s="29" t="s">
        <v>32</v>
      </c>
      <c r="C38" s="6">
        <v>228909713</v>
      </c>
      <c r="D38" s="6"/>
      <c r="E38" s="7">
        <v>211025339</v>
      </c>
      <c r="F38" s="8">
        <v>204834898</v>
      </c>
      <c r="G38" s="8">
        <v>9481032</v>
      </c>
      <c r="H38" s="8">
        <v>9763198</v>
      </c>
      <c r="I38" s="8">
        <v>12278288</v>
      </c>
      <c r="J38" s="8">
        <v>31522518</v>
      </c>
      <c r="K38" s="8">
        <v>11119789</v>
      </c>
      <c r="L38" s="8">
        <v>14246742</v>
      </c>
      <c r="M38" s="8">
        <v>24917060</v>
      </c>
      <c r="N38" s="8">
        <v>50283591</v>
      </c>
      <c r="O38" s="8">
        <v>3170424</v>
      </c>
      <c r="P38" s="8">
        <v>14332864</v>
      </c>
      <c r="Q38" s="8">
        <v>36393068</v>
      </c>
      <c r="R38" s="8">
        <v>53896356</v>
      </c>
      <c r="S38" s="8">
        <v>25802632</v>
      </c>
      <c r="T38" s="8">
        <v>13745589</v>
      </c>
      <c r="U38" s="8"/>
      <c r="V38" s="8">
        <v>39548221</v>
      </c>
      <c r="W38" s="8">
        <v>175250686</v>
      </c>
      <c r="X38" s="8">
        <v>204834898</v>
      </c>
      <c r="Y38" s="8">
        <v>-29584212</v>
      </c>
      <c r="Z38" s="2">
        <v>-14.44295493046307</v>
      </c>
      <c r="AA38" s="6">
        <v>204834898</v>
      </c>
    </row>
    <row r="39" spans="1:27" ht="57" customHeight="1" x14ac:dyDescent="0.25">
      <c r="A39" s="50" t="s">
        <v>63</v>
      </c>
      <c r="B39" s="29" t="s">
        <v>32</v>
      </c>
      <c r="C39" s="28">
        <v>23101361</v>
      </c>
      <c r="D39" s="28"/>
      <c r="E39" s="7">
        <v>9279000</v>
      </c>
      <c r="F39" s="26">
        <v>14400000</v>
      </c>
      <c r="G39" s="26"/>
      <c r="H39" s="26">
        <v>2292719</v>
      </c>
      <c r="I39" s="26">
        <v>533319</v>
      </c>
      <c r="J39" s="26">
        <v>2826038</v>
      </c>
      <c r="K39" s="26">
        <v>1233221</v>
      </c>
      <c r="L39" s="26">
        <v>2904668</v>
      </c>
      <c r="M39" s="26">
        <v>2516887</v>
      </c>
      <c r="N39" s="26">
        <v>6654776</v>
      </c>
      <c r="O39" s="26">
        <v>6399442</v>
      </c>
      <c r="P39" s="26">
        <v>1337416</v>
      </c>
      <c r="Q39" s="26">
        <v>5836131</v>
      </c>
      <c r="R39" s="26">
        <v>13572989</v>
      </c>
      <c r="S39" s="26">
        <v>1710421</v>
      </c>
      <c r="T39" s="26">
        <v>1311222</v>
      </c>
      <c r="U39" s="26"/>
      <c r="V39" s="26">
        <v>3021643</v>
      </c>
      <c r="W39" s="26">
        <v>26075446</v>
      </c>
      <c r="X39" s="26">
        <v>14400000</v>
      </c>
      <c r="Y39" s="26">
        <v>11675446</v>
      </c>
      <c r="Z39" s="27">
        <v>81.079486111111109</v>
      </c>
      <c r="AA39" s="28">
        <v>14400000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-265150325</v>
      </c>
      <c r="D41" s="56">
        <f>SUM(D37:D40)</f>
        <v>0</v>
      </c>
      <c r="E41" s="57">
        <f t="shared" si="3"/>
        <v>-409291212</v>
      </c>
      <c r="F41" s="58">
        <f t="shared" si="3"/>
        <v>-452650618</v>
      </c>
      <c r="G41" s="58">
        <f t="shared" si="3"/>
        <v>42556558</v>
      </c>
      <c r="H41" s="58">
        <f t="shared" si="3"/>
        <v>-15725012</v>
      </c>
      <c r="I41" s="58">
        <f t="shared" si="3"/>
        <v>-15039305</v>
      </c>
      <c r="J41" s="58">
        <f t="shared" si="3"/>
        <v>11792241</v>
      </c>
      <c r="K41" s="58">
        <f t="shared" si="3"/>
        <v>-32352110</v>
      </c>
      <c r="L41" s="58">
        <f t="shared" si="3"/>
        <v>-49442266</v>
      </c>
      <c r="M41" s="58">
        <f t="shared" si="3"/>
        <v>-28546017</v>
      </c>
      <c r="N41" s="58">
        <f t="shared" si="3"/>
        <v>-110340393</v>
      </c>
      <c r="O41" s="58">
        <f t="shared" si="3"/>
        <v>-1393645</v>
      </c>
      <c r="P41" s="58">
        <f t="shared" si="3"/>
        <v>14028092</v>
      </c>
      <c r="Q41" s="58">
        <f t="shared" si="3"/>
        <v>26523413</v>
      </c>
      <c r="R41" s="58">
        <f t="shared" si="3"/>
        <v>39157860</v>
      </c>
      <c r="S41" s="58">
        <f t="shared" si="3"/>
        <v>-11835858</v>
      </c>
      <c r="T41" s="58">
        <f t="shared" si="3"/>
        <v>-3083542</v>
      </c>
      <c r="U41" s="58">
        <f t="shared" si="3"/>
        <v>-141469769</v>
      </c>
      <c r="V41" s="58">
        <f t="shared" si="3"/>
        <v>-156389169</v>
      </c>
      <c r="W41" s="58">
        <f t="shared" si="3"/>
        <v>-215779461</v>
      </c>
      <c r="X41" s="58">
        <f t="shared" si="3"/>
        <v>-452650811</v>
      </c>
      <c r="Y41" s="58">
        <f t="shared" si="3"/>
        <v>236871350</v>
      </c>
      <c r="Z41" s="59">
        <f>+IF(X41&lt;&gt;0,+(Y41/X41)*100,0)</f>
        <v>-52.329818978276386</v>
      </c>
      <c r="AA41" s="56">
        <f>SUM(AA37:AA40)</f>
        <v>-452650618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-265150325</v>
      </c>
      <c r="D43" s="64">
        <f>+D41-D42</f>
        <v>0</v>
      </c>
      <c r="E43" s="65">
        <f t="shared" si="4"/>
        <v>-409291212</v>
      </c>
      <c r="F43" s="66">
        <f t="shared" si="4"/>
        <v>-452650618</v>
      </c>
      <c r="G43" s="66">
        <f t="shared" si="4"/>
        <v>42556558</v>
      </c>
      <c r="H43" s="66">
        <f t="shared" si="4"/>
        <v>-15725012</v>
      </c>
      <c r="I43" s="66">
        <f t="shared" si="4"/>
        <v>-15039305</v>
      </c>
      <c r="J43" s="66">
        <f t="shared" si="4"/>
        <v>11792241</v>
      </c>
      <c r="K43" s="66">
        <f t="shared" si="4"/>
        <v>-32352110</v>
      </c>
      <c r="L43" s="66">
        <f t="shared" si="4"/>
        <v>-49442266</v>
      </c>
      <c r="M43" s="66">
        <f t="shared" si="4"/>
        <v>-28546017</v>
      </c>
      <c r="N43" s="66">
        <f t="shared" si="4"/>
        <v>-110340393</v>
      </c>
      <c r="O43" s="66">
        <f t="shared" si="4"/>
        <v>-1393645</v>
      </c>
      <c r="P43" s="66">
        <f t="shared" si="4"/>
        <v>14028092</v>
      </c>
      <c r="Q43" s="66">
        <f t="shared" si="4"/>
        <v>26523413</v>
      </c>
      <c r="R43" s="66">
        <f t="shared" si="4"/>
        <v>39157860</v>
      </c>
      <c r="S43" s="66">
        <f t="shared" si="4"/>
        <v>-11835858</v>
      </c>
      <c r="T43" s="66">
        <f t="shared" si="4"/>
        <v>-3083542</v>
      </c>
      <c r="U43" s="66">
        <f t="shared" si="4"/>
        <v>-141469769</v>
      </c>
      <c r="V43" s="66">
        <f t="shared" si="4"/>
        <v>-156389169</v>
      </c>
      <c r="W43" s="66">
        <f t="shared" si="4"/>
        <v>-215779461</v>
      </c>
      <c r="X43" s="66">
        <f t="shared" si="4"/>
        <v>-452650811</v>
      </c>
      <c r="Y43" s="66">
        <f t="shared" si="4"/>
        <v>236871350</v>
      </c>
      <c r="Z43" s="67">
        <f>+IF(X43&lt;&gt;0,+(Y43/X43)*100,0)</f>
        <v>-52.329818978276386</v>
      </c>
      <c r="AA43" s="64">
        <f>+AA41-AA42</f>
        <v>-452650618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-265150325</v>
      </c>
      <c r="D45" s="56">
        <f>SUM(D43:D44)</f>
        <v>0</v>
      </c>
      <c r="E45" s="57">
        <f t="shared" si="5"/>
        <v>-409291212</v>
      </c>
      <c r="F45" s="58">
        <f t="shared" si="5"/>
        <v>-452650618</v>
      </c>
      <c r="G45" s="58">
        <f t="shared" si="5"/>
        <v>42556558</v>
      </c>
      <c r="H45" s="58">
        <f t="shared" si="5"/>
        <v>-15725012</v>
      </c>
      <c r="I45" s="58">
        <f t="shared" si="5"/>
        <v>-15039305</v>
      </c>
      <c r="J45" s="58">
        <f t="shared" si="5"/>
        <v>11792241</v>
      </c>
      <c r="K45" s="58">
        <f t="shared" si="5"/>
        <v>-32352110</v>
      </c>
      <c r="L45" s="58">
        <f t="shared" si="5"/>
        <v>-49442266</v>
      </c>
      <c r="M45" s="58">
        <f t="shared" si="5"/>
        <v>-28546017</v>
      </c>
      <c r="N45" s="58">
        <f t="shared" si="5"/>
        <v>-110340393</v>
      </c>
      <c r="O45" s="58">
        <f t="shared" si="5"/>
        <v>-1393645</v>
      </c>
      <c r="P45" s="58">
        <f t="shared" si="5"/>
        <v>14028092</v>
      </c>
      <c r="Q45" s="58">
        <f t="shared" si="5"/>
        <v>26523413</v>
      </c>
      <c r="R45" s="58">
        <f t="shared" si="5"/>
        <v>39157860</v>
      </c>
      <c r="S45" s="58">
        <f t="shared" si="5"/>
        <v>-11835858</v>
      </c>
      <c r="T45" s="58">
        <f t="shared" si="5"/>
        <v>-3083542</v>
      </c>
      <c r="U45" s="58">
        <f t="shared" si="5"/>
        <v>-141469769</v>
      </c>
      <c r="V45" s="58">
        <f t="shared" si="5"/>
        <v>-156389169</v>
      </c>
      <c r="W45" s="58">
        <f t="shared" si="5"/>
        <v>-215779461</v>
      </c>
      <c r="X45" s="58">
        <f t="shared" si="5"/>
        <v>-452650811</v>
      </c>
      <c r="Y45" s="58">
        <f t="shared" si="5"/>
        <v>236871350</v>
      </c>
      <c r="Z45" s="59">
        <f>+IF(X45&lt;&gt;0,+(Y45/X45)*100,0)</f>
        <v>-52.329818978276386</v>
      </c>
      <c r="AA45" s="56">
        <f>SUM(AA43:AA44)</f>
        <v>-452650618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-265150325</v>
      </c>
      <c r="D47" s="71">
        <f>SUM(D45:D46)</f>
        <v>0</v>
      </c>
      <c r="E47" s="72">
        <f t="shared" si="6"/>
        <v>-409291212</v>
      </c>
      <c r="F47" s="73">
        <f t="shared" si="6"/>
        <v>-452650618</v>
      </c>
      <c r="G47" s="73">
        <f t="shared" si="6"/>
        <v>42556558</v>
      </c>
      <c r="H47" s="74">
        <f t="shared" si="6"/>
        <v>-15725012</v>
      </c>
      <c r="I47" s="74">
        <f t="shared" si="6"/>
        <v>-15039305</v>
      </c>
      <c r="J47" s="74">
        <f t="shared" si="6"/>
        <v>11792241</v>
      </c>
      <c r="K47" s="74">
        <f t="shared" si="6"/>
        <v>-32352110</v>
      </c>
      <c r="L47" s="74">
        <f t="shared" si="6"/>
        <v>-49442266</v>
      </c>
      <c r="M47" s="73">
        <f t="shared" si="6"/>
        <v>-28546017</v>
      </c>
      <c r="N47" s="73">
        <f t="shared" si="6"/>
        <v>-110340393</v>
      </c>
      <c r="O47" s="74">
        <f t="shared" si="6"/>
        <v>-1393645</v>
      </c>
      <c r="P47" s="74">
        <f t="shared" si="6"/>
        <v>14028092</v>
      </c>
      <c r="Q47" s="74">
        <f t="shared" si="6"/>
        <v>26523413</v>
      </c>
      <c r="R47" s="74">
        <f t="shared" si="6"/>
        <v>39157860</v>
      </c>
      <c r="S47" s="74">
        <f t="shared" si="6"/>
        <v>-11835858</v>
      </c>
      <c r="T47" s="73">
        <f t="shared" si="6"/>
        <v>-3083542</v>
      </c>
      <c r="U47" s="73">
        <f t="shared" si="6"/>
        <v>-141469769</v>
      </c>
      <c r="V47" s="74">
        <f t="shared" si="6"/>
        <v>-156389169</v>
      </c>
      <c r="W47" s="74">
        <f t="shared" si="6"/>
        <v>-215779461</v>
      </c>
      <c r="X47" s="74">
        <f t="shared" si="6"/>
        <v>-452650811</v>
      </c>
      <c r="Y47" s="74">
        <f t="shared" si="6"/>
        <v>236871350</v>
      </c>
      <c r="Z47" s="75">
        <f>+IF(X47&lt;&gt;0,+(Y47/X47)*100,0)</f>
        <v>-52.329818978276386</v>
      </c>
      <c r="AA47" s="76">
        <f>SUM(AA45:AA46)</f>
        <v>-452650618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17638097</v>
      </c>
      <c r="D8" s="6"/>
      <c r="E8" s="7">
        <v>20499392</v>
      </c>
      <c r="F8" s="8">
        <v>21834242</v>
      </c>
      <c r="G8" s="8">
        <v>1734314</v>
      </c>
      <c r="H8" s="8">
        <v>1887635</v>
      </c>
      <c r="I8" s="8">
        <v>1797642</v>
      </c>
      <c r="J8" s="8">
        <v>5419591</v>
      </c>
      <c r="K8" s="8">
        <v>2019836</v>
      </c>
      <c r="L8" s="8">
        <v>1827143</v>
      </c>
      <c r="M8" s="8">
        <v>1831400</v>
      </c>
      <c r="N8" s="8">
        <v>5678379</v>
      </c>
      <c r="O8" s="8">
        <v>1808087</v>
      </c>
      <c r="P8" s="8">
        <v>1836915</v>
      </c>
      <c r="Q8" s="8">
        <v>1800279</v>
      </c>
      <c r="R8" s="8">
        <v>5445281</v>
      </c>
      <c r="S8" s="8">
        <v>1836948</v>
      </c>
      <c r="T8" s="8">
        <v>1826730</v>
      </c>
      <c r="U8" s="8">
        <v>1825677</v>
      </c>
      <c r="V8" s="8">
        <v>5489355</v>
      </c>
      <c r="W8" s="8">
        <v>22032606</v>
      </c>
      <c r="X8" s="8">
        <v>21834242</v>
      </c>
      <c r="Y8" s="8">
        <v>198364</v>
      </c>
      <c r="Z8" s="2">
        <v>0.90849959435276018</v>
      </c>
      <c r="AA8" s="6">
        <v>21834242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3000000</v>
      </c>
      <c r="F19" s="26">
        <v>3000000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3000000</v>
      </c>
      <c r="Y19" s="26">
        <v>-3000000</v>
      </c>
      <c r="Z19" s="27">
        <v>-100</v>
      </c>
      <c r="AA19" s="28">
        <v>3000000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17638097</v>
      </c>
      <c r="D21" s="33">
        <f t="shared" si="0"/>
        <v>0</v>
      </c>
      <c r="E21" s="34">
        <f t="shared" si="0"/>
        <v>23499392</v>
      </c>
      <c r="F21" s="35">
        <f t="shared" si="0"/>
        <v>24834242</v>
      </c>
      <c r="G21" s="35">
        <f t="shared" si="0"/>
        <v>1734314</v>
      </c>
      <c r="H21" s="35">
        <f t="shared" si="0"/>
        <v>1887635</v>
      </c>
      <c r="I21" s="35">
        <f t="shared" si="0"/>
        <v>1797642</v>
      </c>
      <c r="J21" s="35">
        <f t="shared" si="0"/>
        <v>5419591</v>
      </c>
      <c r="K21" s="35">
        <f t="shared" si="0"/>
        <v>2019836</v>
      </c>
      <c r="L21" s="35">
        <f t="shared" si="0"/>
        <v>1827143</v>
      </c>
      <c r="M21" s="35">
        <f t="shared" si="0"/>
        <v>1831400</v>
      </c>
      <c r="N21" s="35">
        <f t="shared" si="0"/>
        <v>5678379</v>
      </c>
      <c r="O21" s="35">
        <f t="shared" si="0"/>
        <v>1808087</v>
      </c>
      <c r="P21" s="35">
        <f t="shared" si="0"/>
        <v>1836915</v>
      </c>
      <c r="Q21" s="35">
        <f t="shared" si="0"/>
        <v>1800279</v>
      </c>
      <c r="R21" s="35">
        <f t="shared" si="0"/>
        <v>5445281</v>
      </c>
      <c r="S21" s="35">
        <f t="shared" si="0"/>
        <v>1836948</v>
      </c>
      <c r="T21" s="35">
        <f t="shared" si="0"/>
        <v>1826730</v>
      </c>
      <c r="U21" s="35">
        <f t="shared" si="0"/>
        <v>1825677</v>
      </c>
      <c r="V21" s="35">
        <f t="shared" si="0"/>
        <v>5489355</v>
      </c>
      <c r="W21" s="35">
        <f t="shared" si="0"/>
        <v>22032606</v>
      </c>
      <c r="X21" s="35">
        <f t="shared" si="0"/>
        <v>24834242</v>
      </c>
      <c r="Y21" s="35">
        <f t="shared" si="0"/>
        <v>-2801636</v>
      </c>
      <c r="Z21" s="36">
        <f>+IF(X21&lt;&gt;0,+(Y21/X21)*100,0)</f>
        <v>-11.281342913546547</v>
      </c>
      <c r="AA21" s="33">
        <f>SUM(AA5:AA20)</f>
        <v>24834242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5154582</v>
      </c>
      <c r="D24" s="6"/>
      <c r="E24" s="7">
        <v>6257667</v>
      </c>
      <c r="F24" s="8">
        <v>5614102</v>
      </c>
      <c r="G24" s="8">
        <v>323353</v>
      </c>
      <c r="H24" s="8">
        <v>396703</v>
      </c>
      <c r="I24" s="8">
        <v>428503</v>
      </c>
      <c r="J24" s="8">
        <v>1148559</v>
      </c>
      <c r="K24" s="8">
        <v>415612</v>
      </c>
      <c r="L24" s="8">
        <v>487152</v>
      </c>
      <c r="M24" s="8">
        <v>721234</v>
      </c>
      <c r="N24" s="8">
        <v>1623998</v>
      </c>
      <c r="O24" s="8">
        <v>473627</v>
      </c>
      <c r="P24" s="8">
        <v>442918</v>
      </c>
      <c r="Q24" s="8">
        <v>487353</v>
      </c>
      <c r="R24" s="8">
        <v>1403898</v>
      </c>
      <c r="S24" s="8">
        <v>432319</v>
      </c>
      <c r="T24" s="8">
        <v>488239</v>
      </c>
      <c r="U24" s="8">
        <v>465828</v>
      </c>
      <c r="V24" s="8">
        <v>1386386</v>
      </c>
      <c r="W24" s="8">
        <v>5562841</v>
      </c>
      <c r="X24" s="8">
        <v>5614102</v>
      </c>
      <c r="Y24" s="8">
        <v>-51261</v>
      </c>
      <c r="Z24" s="2">
        <v>-0.91307567977924153</v>
      </c>
      <c r="AA24" s="6">
        <v>5614102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3578275</v>
      </c>
      <c r="D26" s="6"/>
      <c r="E26" s="7">
        <v>531036</v>
      </c>
      <c r="F26" s="8">
        <v>5030000</v>
      </c>
      <c r="G26" s="8"/>
      <c r="H26" s="8"/>
      <c r="I26" s="8"/>
      <c r="J26" s="8"/>
      <c r="K26" s="8"/>
      <c r="L26" s="8"/>
      <c r="M26" s="8"/>
      <c r="N26" s="8"/>
      <c r="O26" s="8">
        <v>531036</v>
      </c>
      <c r="P26" s="8"/>
      <c r="Q26" s="8"/>
      <c r="R26" s="8">
        <v>531036</v>
      </c>
      <c r="S26" s="8">
        <v>531000</v>
      </c>
      <c r="T26" s="8"/>
      <c r="U26" s="8"/>
      <c r="V26" s="8">
        <v>531000</v>
      </c>
      <c r="W26" s="8">
        <v>1062036</v>
      </c>
      <c r="X26" s="8">
        <v>5030000</v>
      </c>
      <c r="Y26" s="8">
        <v>-3967964</v>
      </c>
      <c r="Z26" s="2">
        <v>-78.885964214711734</v>
      </c>
      <c r="AA26" s="6">
        <v>5030000</v>
      </c>
    </row>
    <row r="27" spans="1:27" x14ac:dyDescent="0.25">
      <c r="A27" s="25" t="s">
        <v>53</v>
      </c>
      <c r="B27" s="24" t="s">
        <v>32</v>
      </c>
      <c r="C27" s="6">
        <v>4161745</v>
      </c>
      <c r="D27" s="6"/>
      <c r="E27" s="7">
        <v>3053913</v>
      </c>
      <c r="F27" s="8">
        <v>4176913</v>
      </c>
      <c r="G27" s="8"/>
      <c r="H27" s="8"/>
      <c r="I27" s="8"/>
      <c r="J27" s="8"/>
      <c r="K27" s="8"/>
      <c r="L27" s="8"/>
      <c r="M27" s="8"/>
      <c r="N27" s="8"/>
      <c r="O27" s="8">
        <v>2255499</v>
      </c>
      <c r="P27" s="8"/>
      <c r="Q27" s="8">
        <v>644428</v>
      </c>
      <c r="R27" s="8">
        <v>2899927</v>
      </c>
      <c r="S27" s="8"/>
      <c r="T27" s="8"/>
      <c r="U27" s="8"/>
      <c r="V27" s="8"/>
      <c r="W27" s="8">
        <v>2899927</v>
      </c>
      <c r="X27" s="8">
        <v>4176913</v>
      </c>
      <c r="Y27" s="8">
        <v>-1276986</v>
      </c>
      <c r="Z27" s="2">
        <v>-30.572482596597055</v>
      </c>
      <c r="AA27" s="6">
        <v>4176913</v>
      </c>
    </row>
    <row r="28" spans="1:27" x14ac:dyDescent="0.25">
      <c r="A28" s="25" t="s">
        <v>54</v>
      </c>
      <c r="B28" s="24" t="s">
        <v>32</v>
      </c>
      <c r="C28" s="6">
        <v>607651</v>
      </c>
      <c r="D28" s="6"/>
      <c r="E28" s="7">
        <v>533684</v>
      </c>
      <c r="F28" s="8">
        <v>544999</v>
      </c>
      <c r="G28" s="8">
        <v>8302</v>
      </c>
      <c r="H28" s="8">
        <v>8621</v>
      </c>
      <c r="I28" s="8">
        <v>7864</v>
      </c>
      <c r="J28" s="8">
        <v>24787</v>
      </c>
      <c r="K28" s="8"/>
      <c r="L28" s="8">
        <v>15291</v>
      </c>
      <c r="M28" s="8">
        <v>242695</v>
      </c>
      <c r="N28" s="8">
        <v>257986</v>
      </c>
      <c r="O28" s="8">
        <v>7193</v>
      </c>
      <c r="P28" s="8">
        <v>6282</v>
      </c>
      <c r="Q28" s="8">
        <v>6710</v>
      </c>
      <c r="R28" s="8">
        <v>20185</v>
      </c>
      <c r="S28" s="8">
        <v>6052</v>
      </c>
      <c r="T28" s="8">
        <v>6423</v>
      </c>
      <c r="U28" s="8">
        <v>240780</v>
      </c>
      <c r="V28" s="8">
        <v>253255</v>
      </c>
      <c r="W28" s="8">
        <v>556213</v>
      </c>
      <c r="X28" s="8">
        <v>544999</v>
      </c>
      <c r="Y28" s="8">
        <v>11214</v>
      </c>
      <c r="Z28" s="2">
        <v>2.0576184543457878</v>
      </c>
      <c r="AA28" s="6">
        <v>544999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705801</v>
      </c>
      <c r="D30" s="6"/>
      <c r="E30" s="7">
        <v>816808</v>
      </c>
      <c r="F30" s="8">
        <v>566808</v>
      </c>
      <c r="G30" s="8">
        <v>1573</v>
      </c>
      <c r="H30" s="8">
        <v>71497</v>
      </c>
      <c r="I30" s="8">
        <v>58893</v>
      </c>
      <c r="J30" s="8">
        <v>131963</v>
      </c>
      <c r="K30" s="8">
        <v>32358</v>
      </c>
      <c r="L30" s="8">
        <v>36080</v>
      </c>
      <c r="M30" s="8">
        <v>32003</v>
      </c>
      <c r="N30" s="8">
        <v>100441</v>
      </c>
      <c r="O30" s="8">
        <v>43238</v>
      </c>
      <c r="P30" s="8">
        <v>26947</v>
      </c>
      <c r="Q30" s="8">
        <v>14309</v>
      </c>
      <c r="R30" s="8">
        <v>84494</v>
      </c>
      <c r="S30" s="8">
        <v>6142</v>
      </c>
      <c r="T30" s="8">
        <v>22258</v>
      </c>
      <c r="U30" s="8">
        <v>80216</v>
      </c>
      <c r="V30" s="8">
        <v>108616</v>
      </c>
      <c r="W30" s="8">
        <v>425514</v>
      </c>
      <c r="X30" s="8">
        <v>566808</v>
      </c>
      <c r="Y30" s="8">
        <v>-141294</v>
      </c>
      <c r="Z30" s="2">
        <v>-24.928017953169327</v>
      </c>
      <c r="AA30" s="6">
        <v>566808</v>
      </c>
    </row>
    <row r="31" spans="1:27" x14ac:dyDescent="0.25">
      <c r="A31" s="25" t="s">
        <v>57</v>
      </c>
      <c r="B31" s="24" t="s">
        <v>32</v>
      </c>
      <c r="C31" s="6">
        <v>2592</v>
      </c>
      <c r="D31" s="6"/>
      <c r="E31" s="7">
        <v>10648</v>
      </c>
      <c r="F31" s="8">
        <v>20648</v>
      </c>
      <c r="G31" s="8"/>
      <c r="H31" s="8"/>
      <c r="I31" s="8"/>
      <c r="J31" s="8"/>
      <c r="K31" s="8"/>
      <c r="L31" s="8"/>
      <c r="M31" s="8"/>
      <c r="N31" s="8"/>
      <c r="O31" s="8">
        <v>3532</v>
      </c>
      <c r="P31" s="8"/>
      <c r="Q31" s="8"/>
      <c r="R31" s="8">
        <v>3532</v>
      </c>
      <c r="S31" s="8"/>
      <c r="T31" s="8"/>
      <c r="U31" s="8"/>
      <c r="V31" s="8"/>
      <c r="W31" s="8">
        <v>3532</v>
      </c>
      <c r="X31" s="8">
        <v>20648</v>
      </c>
      <c r="Y31" s="8">
        <v>-17116</v>
      </c>
      <c r="Z31" s="2">
        <v>-82.89422704378147</v>
      </c>
      <c r="AA31" s="6">
        <v>20648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1993138</v>
      </c>
      <c r="D33" s="6"/>
      <c r="E33" s="7">
        <v>1336901</v>
      </c>
      <c r="F33" s="8">
        <v>2692901</v>
      </c>
      <c r="G33" s="8">
        <v>-279240</v>
      </c>
      <c r="H33" s="8">
        <v>488492</v>
      </c>
      <c r="I33" s="8">
        <v>51338</v>
      </c>
      <c r="J33" s="8">
        <v>260590</v>
      </c>
      <c r="K33" s="8">
        <v>261113</v>
      </c>
      <c r="L33" s="8">
        <v>447134</v>
      </c>
      <c r="M33" s="8">
        <v>133000</v>
      </c>
      <c r="N33" s="8">
        <v>841247</v>
      </c>
      <c r="O33" s="8">
        <v>264301</v>
      </c>
      <c r="P33" s="8">
        <v>-207071</v>
      </c>
      <c r="Q33" s="8">
        <v>210890</v>
      </c>
      <c r="R33" s="8">
        <v>268120</v>
      </c>
      <c r="S33" s="8">
        <v>397262</v>
      </c>
      <c r="T33" s="8">
        <v>248835</v>
      </c>
      <c r="U33" s="8">
        <v>220192</v>
      </c>
      <c r="V33" s="8">
        <v>866289</v>
      </c>
      <c r="W33" s="8">
        <v>2236246</v>
      </c>
      <c r="X33" s="8">
        <v>2692901</v>
      </c>
      <c r="Y33" s="8">
        <v>-456655</v>
      </c>
      <c r="Z33" s="2">
        <v>-16.957734428410102</v>
      </c>
      <c r="AA33" s="6">
        <v>2692901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16203784</v>
      </c>
      <c r="D35" s="33">
        <f>SUM(D24:D34)</f>
        <v>0</v>
      </c>
      <c r="E35" s="34">
        <f t="shared" si="1"/>
        <v>12540657</v>
      </c>
      <c r="F35" s="35">
        <f t="shared" si="1"/>
        <v>18646371</v>
      </c>
      <c r="G35" s="35">
        <f t="shared" si="1"/>
        <v>53988</v>
      </c>
      <c r="H35" s="35">
        <f t="shared" si="1"/>
        <v>965313</v>
      </c>
      <c r="I35" s="35">
        <f t="shared" si="1"/>
        <v>546598</v>
      </c>
      <c r="J35" s="35">
        <f t="shared" si="1"/>
        <v>1565899</v>
      </c>
      <c r="K35" s="35">
        <f t="shared" si="1"/>
        <v>709083</v>
      </c>
      <c r="L35" s="35">
        <f t="shared" si="1"/>
        <v>985657</v>
      </c>
      <c r="M35" s="35">
        <f t="shared" si="1"/>
        <v>1128932</v>
      </c>
      <c r="N35" s="35">
        <f t="shared" si="1"/>
        <v>2823672</v>
      </c>
      <c r="O35" s="35">
        <f t="shared" si="1"/>
        <v>3578426</v>
      </c>
      <c r="P35" s="35">
        <f t="shared" si="1"/>
        <v>269076</v>
      </c>
      <c r="Q35" s="35">
        <f t="shared" si="1"/>
        <v>1363690</v>
      </c>
      <c r="R35" s="35">
        <f t="shared" si="1"/>
        <v>5211192</v>
      </c>
      <c r="S35" s="35">
        <f t="shared" si="1"/>
        <v>1372775</v>
      </c>
      <c r="T35" s="35">
        <f t="shared" si="1"/>
        <v>765755</v>
      </c>
      <c r="U35" s="35">
        <f t="shared" si="1"/>
        <v>1007016</v>
      </c>
      <c r="V35" s="35">
        <f t="shared" si="1"/>
        <v>3145546</v>
      </c>
      <c r="W35" s="35">
        <f t="shared" si="1"/>
        <v>12746309</v>
      </c>
      <c r="X35" s="35">
        <f t="shared" si="1"/>
        <v>18646371</v>
      </c>
      <c r="Y35" s="35">
        <f t="shared" si="1"/>
        <v>-5900062</v>
      </c>
      <c r="Z35" s="36">
        <f>+IF(X35&lt;&gt;0,+(Y35/X35)*100,0)</f>
        <v>-31.641878197103342</v>
      </c>
      <c r="AA35" s="33">
        <f>SUM(AA24:AA34)</f>
        <v>18646371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1434313</v>
      </c>
      <c r="D37" s="46">
        <f>+D21-D35</f>
        <v>0</v>
      </c>
      <c r="E37" s="47">
        <f t="shared" si="2"/>
        <v>10958735</v>
      </c>
      <c r="F37" s="48">
        <f t="shared" si="2"/>
        <v>6187871</v>
      </c>
      <c r="G37" s="48">
        <f t="shared" si="2"/>
        <v>1680326</v>
      </c>
      <c r="H37" s="48">
        <f t="shared" si="2"/>
        <v>922322</v>
      </c>
      <c r="I37" s="48">
        <f t="shared" si="2"/>
        <v>1251044</v>
      </c>
      <c r="J37" s="48">
        <f t="shared" si="2"/>
        <v>3853692</v>
      </c>
      <c r="K37" s="48">
        <f t="shared" si="2"/>
        <v>1310753</v>
      </c>
      <c r="L37" s="48">
        <f t="shared" si="2"/>
        <v>841486</v>
      </c>
      <c r="M37" s="48">
        <f t="shared" si="2"/>
        <v>702468</v>
      </c>
      <c r="N37" s="48">
        <f t="shared" si="2"/>
        <v>2854707</v>
      </c>
      <c r="O37" s="48">
        <f t="shared" si="2"/>
        <v>-1770339</v>
      </c>
      <c r="P37" s="48">
        <f t="shared" si="2"/>
        <v>1567839</v>
      </c>
      <c r="Q37" s="48">
        <f t="shared" si="2"/>
        <v>436589</v>
      </c>
      <c r="R37" s="48">
        <f t="shared" si="2"/>
        <v>234089</v>
      </c>
      <c r="S37" s="48">
        <f t="shared" si="2"/>
        <v>464173</v>
      </c>
      <c r="T37" s="48">
        <f t="shared" si="2"/>
        <v>1060975</v>
      </c>
      <c r="U37" s="48">
        <f t="shared" si="2"/>
        <v>818661</v>
      </c>
      <c r="V37" s="48">
        <f t="shared" si="2"/>
        <v>2343809</v>
      </c>
      <c r="W37" s="48">
        <f t="shared" si="2"/>
        <v>9286297</v>
      </c>
      <c r="X37" s="48">
        <f>IF(F21=F35,0,X21-X35)</f>
        <v>6187871</v>
      </c>
      <c r="Y37" s="48">
        <f t="shared" si="2"/>
        <v>3098426</v>
      </c>
      <c r="Z37" s="49">
        <f>+IF(X37&lt;&gt;0,+(Y37/X37)*100,0)</f>
        <v>50.072569386142661</v>
      </c>
      <c r="AA37" s="46">
        <f>+AA21-AA35</f>
        <v>6187871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1434313</v>
      </c>
      <c r="D41" s="56">
        <f>SUM(D37:D40)</f>
        <v>0</v>
      </c>
      <c r="E41" s="57">
        <f t="shared" si="3"/>
        <v>10958735</v>
      </c>
      <c r="F41" s="58">
        <f t="shared" si="3"/>
        <v>6187871</v>
      </c>
      <c r="G41" s="58">
        <f t="shared" si="3"/>
        <v>1680326</v>
      </c>
      <c r="H41" s="58">
        <f t="shared" si="3"/>
        <v>922322</v>
      </c>
      <c r="I41" s="58">
        <f t="shared" si="3"/>
        <v>1251044</v>
      </c>
      <c r="J41" s="58">
        <f t="shared" si="3"/>
        <v>3853692</v>
      </c>
      <c r="K41" s="58">
        <f t="shared" si="3"/>
        <v>1310753</v>
      </c>
      <c r="L41" s="58">
        <f t="shared" si="3"/>
        <v>841486</v>
      </c>
      <c r="M41" s="58">
        <f t="shared" si="3"/>
        <v>702468</v>
      </c>
      <c r="N41" s="58">
        <f t="shared" si="3"/>
        <v>2854707</v>
      </c>
      <c r="O41" s="58">
        <f t="shared" si="3"/>
        <v>-1770339</v>
      </c>
      <c r="P41" s="58">
        <f t="shared" si="3"/>
        <v>1567839</v>
      </c>
      <c r="Q41" s="58">
        <f t="shared" si="3"/>
        <v>436589</v>
      </c>
      <c r="R41" s="58">
        <f t="shared" si="3"/>
        <v>234089</v>
      </c>
      <c r="S41" s="58">
        <f t="shared" si="3"/>
        <v>464173</v>
      </c>
      <c r="T41" s="58">
        <f t="shared" si="3"/>
        <v>1060975</v>
      </c>
      <c r="U41" s="58">
        <f t="shared" si="3"/>
        <v>818661</v>
      </c>
      <c r="V41" s="58">
        <f t="shared" si="3"/>
        <v>2343809</v>
      </c>
      <c r="W41" s="58">
        <f t="shared" si="3"/>
        <v>9286297</v>
      </c>
      <c r="X41" s="58">
        <f t="shared" si="3"/>
        <v>6187871</v>
      </c>
      <c r="Y41" s="58">
        <f t="shared" si="3"/>
        <v>3098426</v>
      </c>
      <c r="Z41" s="59">
        <f>+IF(X41&lt;&gt;0,+(Y41/X41)*100,0)</f>
        <v>50.072569386142661</v>
      </c>
      <c r="AA41" s="56">
        <f>SUM(AA37:AA40)</f>
        <v>6187871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1434313</v>
      </c>
      <c r="D43" s="64">
        <f>+D41-D42</f>
        <v>0</v>
      </c>
      <c r="E43" s="65">
        <f t="shared" si="4"/>
        <v>10958735</v>
      </c>
      <c r="F43" s="66">
        <f t="shared" si="4"/>
        <v>6187871</v>
      </c>
      <c r="G43" s="66">
        <f t="shared" si="4"/>
        <v>1680326</v>
      </c>
      <c r="H43" s="66">
        <f t="shared" si="4"/>
        <v>922322</v>
      </c>
      <c r="I43" s="66">
        <f t="shared" si="4"/>
        <v>1251044</v>
      </c>
      <c r="J43" s="66">
        <f t="shared" si="4"/>
        <v>3853692</v>
      </c>
      <c r="K43" s="66">
        <f t="shared" si="4"/>
        <v>1310753</v>
      </c>
      <c r="L43" s="66">
        <f t="shared" si="4"/>
        <v>841486</v>
      </c>
      <c r="M43" s="66">
        <f t="shared" si="4"/>
        <v>702468</v>
      </c>
      <c r="N43" s="66">
        <f t="shared" si="4"/>
        <v>2854707</v>
      </c>
      <c r="O43" s="66">
        <f t="shared" si="4"/>
        <v>-1770339</v>
      </c>
      <c r="P43" s="66">
        <f t="shared" si="4"/>
        <v>1567839</v>
      </c>
      <c r="Q43" s="66">
        <f t="shared" si="4"/>
        <v>436589</v>
      </c>
      <c r="R43" s="66">
        <f t="shared" si="4"/>
        <v>234089</v>
      </c>
      <c r="S43" s="66">
        <f t="shared" si="4"/>
        <v>464173</v>
      </c>
      <c r="T43" s="66">
        <f t="shared" si="4"/>
        <v>1060975</v>
      </c>
      <c r="U43" s="66">
        <f t="shared" si="4"/>
        <v>818661</v>
      </c>
      <c r="V43" s="66">
        <f t="shared" si="4"/>
        <v>2343809</v>
      </c>
      <c r="W43" s="66">
        <f t="shared" si="4"/>
        <v>9286297</v>
      </c>
      <c r="X43" s="66">
        <f t="shared" si="4"/>
        <v>6187871</v>
      </c>
      <c r="Y43" s="66">
        <f t="shared" si="4"/>
        <v>3098426</v>
      </c>
      <c r="Z43" s="67">
        <f>+IF(X43&lt;&gt;0,+(Y43/X43)*100,0)</f>
        <v>50.072569386142661</v>
      </c>
      <c r="AA43" s="64">
        <f>+AA41-AA42</f>
        <v>6187871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1434313</v>
      </c>
      <c r="D45" s="56">
        <f>SUM(D43:D44)</f>
        <v>0</v>
      </c>
      <c r="E45" s="57">
        <f t="shared" si="5"/>
        <v>10958735</v>
      </c>
      <c r="F45" s="58">
        <f t="shared" si="5"/>
        <v>6187871</v>
      </c>
      <c r="G45" s="58">
        <f t="shared" si="5"/>
        <v>1680326</v>
      </c>
      <c r="H45" s="58">
        <f t="shared" si="5"/>
        <v>922322</v>
      </c>
      <c r="I45" s="58">
        <f t="shared" si="5"/>
        <v>1251044</v>
      </c>
      <c r="J45" s="58">
        <f t="shared" si="5"/>
        <v>3853692</v>
      </c>
      <c r="K45" s="58">
        <f t="shared" si="5"/>
        <v>1310753</v>
      </c>
      <c r="L45" s="58">
        <f t="shared" si="5"/>
        <v>841486</v>
      </c>
      <c r="M45" s="58">
        <f t="shared" si="5"/>
        <v>702468</v>
      </c>
      <c r="N45" s="58">
        <f t="shared" si="5"/>
        <v>2854707</v>
      </c>
      <c r="O45" s="58">
        <f t="shared" si="5"/>
        <v>-1770339</v>
      </c>
      <c r="P45" s="58">
        <f t="shared" si="5"/>
        <v>1567839</v>
      </c>
      <c r="Q45" s="58">
        <f t="shared" si="5"/>
        <v>436589</v>
      </c>
      <c r="R45" s="58">
        <f t="shared" si="5"/>
        <v>234089</v>
      </c>
      <c r="S45" s="58">
        <f t="shared" si="5"/>
        <v>464173</v>
      </c>
      <c r="T45" s="58">
        <f t="shared" si="5"/>
        <v>1060975</v>
      </c>
      <c r="U45" s="58">
        <f t="shared" si="5"/>
        <v>818661</v>
      </c>
      <c r="V45" s="58">
        <f t="shared" si="5"/>
        <v>2343809</v>
      </c>
      <c r="W45" s="58">
        <f t="shared" si="5"/>
        <v>9286297</v>
      </c>
      <c r="X45" s="58">
        <f t="shared" si="5"/>
        <v>6187871</v>
      </c>
      <c r="Y45" s="58">
        <f t="shared" si="5"/>
        <v>3098426</v>
      </c>
      <c r="Z45" s="59">
        <f>+IF(X45&lt;&gt;0,+(Y45/X45)*100,0)</f>
        <v>50.072569386142661</v>
      </c>
      <c r="AA45" s="56">
        <f>SUM(AA43:AA44)</f>
        <v>6187871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1434313</v>
      </c>
      <c r="D47" s="71">
        <f>SUM(D45:D46)</f>
        <v>0</v>
      </c>
      <c r="E47" s="72">
        <f t="shared" si="6"/>
        <v>10958735</v>
      </c>
      <c r="F47" s="73">
        <f t="shared" si="6"/>
        <v>6187871</v>
      </c>
      <c r="G47" s="73">
        <f t="shared" si="6"/>
        <v>1680326</v>
      </c>
      <c r="H47" s="74">
        <f t="shared" si="6"/>
        <v>922322</v>
      </c>
      <c r="I47" s="74">
        <f t="shared" si="6"/>
        <v>1251044</v>
      </c>
      <c r="J47" s="74">
        <f t="shared" si="6"/>
        <v>3853692</v>
      </c>
      <c r="K47" s="74">
        <f t="shared" si="6"/>
        <v>1310753</v>
      </c>
      <c r="L47" s="74">
        <f t="shared" si="6"/>
        <v>841486</v>
      </c>
      <c r="M47" s="73">
        <f t="shared" si="6"/>
        <v>702468</v>
      </c>
      <c r="N47" s="73">
        <f t="shared" si="6"/>
        <v>2854707</v>
      </c>
      <c r="O47" s="74">
        <f t="shared" si="6"/>
        <v>-1770339</v>
      </c>
      <c r="P47" s="74">
        <f t="shared" si="6"/>
        <v>1567839</v>
      </c>
      <c r="Q47" s="74">
        <f t="shared" si="6"/>
        <v>436589</v>
      </c>
      <c r="R47" s="74">
        <f t="shared" si="6"/>
        <v>234089</v>
      </c>
      <c r="S47" s="74">
        <f t="shared" si="6"/>
        <v>464173</v>
      </c>
      <c r="T47" s="73">
        <f t="shared" si="6"/>
        <v>1060975</v>
      </c>
      <c r="U47" s="73">
        <f t="shared" si="6"/>
        <v>818661</v>
      </c>
      <c r="V47" s="74">
        <f t="shared" si="6"/>
        <v>2343809</v>
      </c>
      <c r="W47" s="74">
        <f t="shared" si="6"/>
        <v>9286297</v>
      </c>
      <c r="X47" s="74">
        <f t="shared" si="6"/>
        <v>6187871</v>
      </c>
      <c r="Y47" s="74">
        <f t="shared" si="6"/>
        <v>3098426</v>
      </c>
      <c r="Z47" s="75">
        <f>+IF(X47&lt;&gt;0,+(Y47/X47)*100,0)</f>
        <v>50.072569386142661</v>
      </c>
      <c r="AA47" s="76">
        <f>SUM(AA45:AA46)</f>
        <v>6187871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9457200</v>
      </c>
      <c r="D8" s="6"/>
      <c r="E8" s="7">
        <v>10030434</v>
      </c>
      <c r="F8" s="8">
        <v>12834000</v>
      </c>
      <c r="G8" s="8">
        <v>1161384</v>
      </c>
      <c r="H8" s="8">
        <v>1006912</v>
      </c>
      <c r="I8" s="8">
        <v>780713</v>
      </c>
      <c r="J8" s="8">
        <v>2949009</v>
      </c>
      <c r="K8" s="8">
        <v>1060685</v>
      </c>
      <c r="L8" s="8">
        <v>1013004</v>
      </c>
      <c r="M8" s="8">
        <v>993628</v>
      </c>
      <c r="N8" s="8">
        <v>3067317</v>
      </c>
      <c r="O8" s="8">
        <v>1095237</v>
      </c>
      <c r="P8" s="8">
        <v>1027660</v>
      </c>
      <c r="Q8" s="8">
        <v>969611</v>
      </c>
      <c r="R8" s="8">
        <v>3092508</v>
      </c>
      <c r="S8" s="8">
        <v>987380</v>
      </c>
      <c r="T8" s="8">
        <v>993098</v>
      </c>
      <c r="U8" s="8">
        <v>914673</v>
      </c>
      <c r="V8" s="8">
        <v>2895151</v>
      </c>
      <c r="W8" s="8">
        <v>12003985</v>
      </c>
      <c r="X8" s="8">
        <v>12834000</v>
      </c>
      <c r="Y8" s="8">
        <v>-830015</v>
      </c>
      <c r="Z8" s="2">
        <v>-6.4673133863175938</v>
      </c>
      <c r="AA8" s="6">
        <v>12834000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7477389</v>
      </c>
      <c r="D18" s="6"/>
      <c r="E18" s="7">
        <v>12104196</v>
      </c>
      <c r="F18" s="8">
        <v>11908544</v>
      </c>
      <c r="G18" s="8">
        <v>11255676</v>
      </c>
      <c r="H18" s="8">
        <v>241014</v>
      </c>
      <c r="I18" s="8"/>
      <c r="J18" s="8">
        <v>11496690</v>
      </c>
      <c r="K18" s="8"/>
      <c r="L18" s="8">
        <v>56389</v>
      </c>
      <c r="M18" s="8"/>
      <c r="N18" s="8">
        <v>56389</v>
      </c>
      <c r="O18" s="8"/>
      <c r="P18" s="8"/>
      <c r="Q18" s="8">
        <v>39547</v>
      </c>
      <c r="R18" s="8">
        <v>39547</v>
      </c>
      <c r="S18" s="8"/>
      <c r="T18" s="8">
        <v>-39547</v>
      </c>
      <c r="U18" s="8">
        <v>355463</v>
      </c>
      <c r="V18" s="8">
        <v>315916</v>
      </c>
      <c r="W18" s="8">
        <v>11908542</v>
      </c>
      <c r="X18" s="8">
        <v>11908544</v>
      </c>
      <c r="Y18" s="8">
        <v>-2</v>
      </c>
      <c r="Z18" s="2"/>
      <c r="AA18" s="6">
        <v>11908544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16934589</v>
      </c>
      <c r="D21" s="33">
        <f t="shared" si="0"/>
        <v>0</v>
      </c>
      <c r="E21" s="34">
        <f t="shared" si="0"/>
        <v>22134630</v>
      </c>
      <c r="F21" s="35">
        <f t="shared" si="0"/>
        <v>24742544</v>
      </c>
      <c r="G21" s="35">
        <f t="shared" si="0"/>
        <v>12417060</v>
      </c>
      <c r="H21" s="35">
        <f t="shared" si="0"/>
        <v>1247926</v>
      </c>
      <c r="I21" s="35">
        <f t="shared" si="0"/>
        <v>780713</v>
      </c>
      <c r="J21" s="35">
        <f t="shared" si="0"/>
        <v>14445699</v>
      </c>
      <c r="K21" s="35">
        <f t="shared" si="0"/>
        <v>1060685</v>
      </c>
      <c r="L21" s="35">
        <f t="shared" si="0"/>
        <v>1069393</v>
      </c>
      <c r="M21" s="35">
        <f t="shared" si="0"/>
        <v>993628</v>
      </c>
      <c r="N21" s="35">
        <f t="shared" si="0"/>
        <v>3123706</v>
      </c>
      <c r="O21" s="35">
        <f t="shared" si="0"/>
        <v>1095237</v>
      </c>
      <c r="P21" s="35">
        <f t="shared" si="0"/>
        <v>1027660</v>
      </c>
      <c r="Q21" s="35">
        <f t="shared" si="0"/>
        <v>1009158</v>
      </c>
      <c r="R21" s="35">
        <f t="shared" si="0"/>
        <v>3132055</v>
      </c>
      <c r="S21" s="35">
        <f t="shared" si="0"/>
        <v>987380</v>
      </c>
      <c r="T21" s="35">
        <f t="shared" si="0"/>
        <v>953551</v>
      </c>
      <c r="U21" s="35">
        <f t="shared" si="0"/>
        <v>1270136</v>
      </c>
      <c r="V21" s="35">
        <f t="shared" si="0"/>
        <v>3211067</v>
      </c>
      <c r="W21" s="35">
        <f t="shared" si="0"/>
        <v>23912527</v>
      </c>
      <c r="X21" s="35">
        <f t="shared" si="0"/>
        <v>24742544</v>
      </c>
      <c r="Y21" s="35">
        <f t="shared" si="0"/>
        <v>-830017</v>
      </c>
      <c r="Z21" s="36">
        <f>+IF(X21&lt;&gt;0,+(Y21/X21)*100,0)</f>
        <v>-3.3546146265315322</v>
      </c>
      <c r="AA21" s="33">
        <f>SUM(AA5:AA20)</f>
        <v>24742544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4155455</v>
      </c>
      <c r="D24" s="6"/>
      <c r="E24" s="7">
        <v>3952000</v>
      </c>
      <c r="F24" s="8">
        <v>5756630</v>
      </c>
      <c r="G24" s="8">
        <v>355408</v>
      </c>
      <c r="H24" s="8">
        <v>395423</v>
      </c>
      <c r="I24" s="8">
        <v>427975</v>
      </c>
      <c r="J24" s="8">
        <v>1178806</v>
      </c>
      <c r="K24" s="8">
        <v>425736</v>
      </c>
      <c r="L24" s="8">
        <v>685697</v>
      </c>
      <c r="M24" s="8">
        <v>533745</v>
      </c>
      <c r="N24" s="8">
        <v>1645178</v>
      </c>
      <c r="O24" s="8">
        <v>476938</v>
      </c>
      <c r="P24" s="8">
        <v>456416</v>
      </c>
      <c r="Q24" s="8">
        <v>405920</v>
      </c>
      <c r="R24" s="8">
        <v>1339274</v>
      </c>
      <c r="S24" s="8">
        <v>427859</v>
      </c>
      <c r="T24" s="8">
        <v>386333</v>
      </c>
      <c r="U24" s="8">
        <v>393765</v>
      </c>
      <c r="V24" s="8">
        <v>1207957</v>
      </c>
      <c r="W24" s="8">
        <v>5371215</v>
      </c>
      <c r="X24" s="8">
        <v>5756630</v>
      </c>
      <c r="Y24" s="8">
        <v>-385415</v>
      </c>
      <c r="Z24" s="2">
        <v>-6.6951497664432145</v>
      </c>
      <c r="AA24" s="6">
        <v>5756630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2122322</v>
      </c>
      <c r="D26" s="6"/>
      <c r="E26" s="7">
        <v>2475000</v>
      </c>
      <c r="F26" s="8">
        <v>3919000</v>
      </c>
      <c r="G26" s="8">
        <v>206250</v>
      </c>
      <c r="H26" s="8">
        <v>206250</v>
      </c>
      <c r="I26" s="8">
        <v>206250</v>
      </c>
      <c r="J26" s="8">
        <v>618750</v>
      </c>
      <c r="K26" s="8">
        <v>206250</v>
      </c>
      <c r="L26" s="8">
        <v>206250</v>
      </c>
      <c r="M26" s="8">
        <v>206250</v>
      </c>
      <c r="N26" s="8">
        <v>618750</v>
      </c>
      <c r="O26" s="8">
        <v>206250</v>
      </c>
      <c r="P26" s="8">
        <v>311450</v>
      </c>
      <c r="Q26" s="8">
        <v>311450</v>
      </c>
      <c r="R26" s="8">
        <v>829150</v>
      </c>
      <c r="S26" s="8">
        <v>311450</v>
      </c>
      <c r="T26" s="8">
        <v>311450</v>
      </c>
      <c r="U26" s="8">
        <v>770450</v>
      </c>
      <c r="V26" s="8">
        <v>1393350</v>
      </c>
      <c r="W26" s="8">
        <v>3460000</v>
      </c>
      <c r="X26" s="8">
        <v>3919000</v>
      </c>
      <c r="Y26" s="8">
        <v>-459000</v>
      </c>
      <c r="Z26" s="2">
        <v>-11.712171472314365</v>
      </c>
      <c r="AA26" s="6">
        <v>3919000</v>
      </c>
    </row>
    <row r="27" spans="1:27" x14ac:dyDescent="0.25">
      <c r="A27" s="25" t="s">
        <v>53</v>
      </c>
      <c r="B27" s="24" t="s">
        <v>32</v>
      </c>
      <c r="C27" s="6">
        <v>4329803</v>
      </c>
      <c r="D27" s="6"/>
      <c r="E27" s="7">
        <v>3388800</v>
      </c>
      <c r="F27" s="8">
        <v>6458000</v>
      </c>
      <c r="G27" s="8">
        <v>282400</v>
      </c>
      <c r="H27" s="8">
        <v>282400</v>
      </c>
      <c r="I27" s="8">
        <v>282400</v>
      </c>
      <c r="J27" s="8">
        <v>847200</v>
      </c>
      <c r="K27" s="8">
        <v>282400</v>
      </c>
      <c r="L27" s="8">
        <v>282400</v>
      </c>
      <c r="M27" s="8">
        <v>282400</v>
      </c>
      <c r="N27" s="8">
        <v>847200</v>
      </c>
      <c r="O27" s="8">
        <v>282400</v>
      </c>
      <c r="P27" s="8">
        <v>896240</v>
      </c>
      <c r="Q27" s="8">
        <v>896240</v>
      </c>
      <c r="R27" s="8">
        <v>2074880</v>
      </c>
      <c r="S27" s="8">
        <v>896240</v>
      </c>
      <c r="T27" s="8">
        <v>896240</v>
      </c>
      <c r="U27" s="8">
        <v>896240</v>
      </c>
      <c r="V27" s="8">
        <v>2688720</v>
      </c>
      <c r="W27" s="8">
        <v>6458000</v>
      </c>
      <c r="X27" s="8">
        <v>6458000</v>
      </c>
      <c r="Y27" s="8"/>
      <c r="Z27" s="2"/>
      <c r="AA27" s="6">
        <v>6458000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529774</v>
      </c>
      <c r="D30" s="6"/>
      <c r="E30" s="7">
        <v>1040406</v>
      </c>
      <c r="F30" s="8">
        <v>999816</v>
      </c>
      <c r="G30" s="8"/>
      <c r="H30" s="8">
        <v>42639</v>
      </c>
      <c r="I30" s="8">
        <v>53706</v>
      </c>
      <c r="J30" s="8">
        <v>96345</v>
      </c>
      <c r="K30" s="8">
        <v>48151</v>
      </c>
      <c r="L30" s="8">
        <v>97682</v>
      </c>
      <c r="M30" s="8">
        <v>33338</v>
      </c>
      <c r="N30" s="8">
        <v>179171</v>
      </c>
      <c r="O30" s="8">
        <v>82571</v>
      </c>
      <c r="P30" s="8">
        <v>56222</v>
      </c>
      <c r="Q30" s="8">
        <v>51845</v>
      </c>
      <c r="R30" s="8">
        <v>190638</v>
      </c>
      <c r="S30" s="8">
        <v>98282</v>
      </c>
      <c r="T30" s="8">
        <v>103012</v>
      </c>
      <c r="U30" s="8">
        <v>110857</v>
      </c>
      <c r="V30" s="8">
        <v>312151</v>
      </c>
      <c r="W30" s="8">
        <v>778305</v>
      </c>
      <c r="X30" s="8">
        <v>999816</v>
      </c>
      <c r="Y30" s="8">
        <v>-221511</v>
      </c>
      <c r="Z30" s="2">
        <v>-22.15517655248566</v>
      </c>
      <c r="AA30" s="6">
        <v>999816</v>
      </c>
    </row>
    <row r="31" spans="1:27" x14ac:dyDescent="0.25">
      <c r="A31" s="25" t="s">
        <v>57</v>
      </c>
      <c r="B31" s="24" t="s">
        <v>32</v>
      </c>
      <c r="C31" s="6">
        <v>1000313</v>
      </c>
      <c r="D31" s="6"/>
      <c r="E31" s="7">
        <v>1947324</v>
      </c>
      <c r="F31" s="8">
        <v>2418480</v>
      </c>
      <c r="G31" s="8"/>
      <c r="H31" s="8">
        <v>3520</v>
      </c>
      <c r="I31" s="8">
        <v>304214</v>
      </c>
      <c r="J31" s="8">
        <v>307734</v>
      </c>
      <c r="K31" s="8">
        <v>282117</v>
      </c>
      <c r="L31" s="8">
        <v>304864</v>
      </c>
      <c r="M31" s="8">
        <v>153810</v>
      </c>
      <c r="N31" s="8">
        <v>740791</v>
      </c>
      <c r="O31" s="8">
        <v>78713</v>
      </c>
      <c r="P31" s="8">
        <v>-14570</v>
      </c>
      <c r="Q31" s="8">
        <v>240033</v>
      </c>
      <c r="R31" s="8">
        <v>304176</v>
      </c>
      <c r="S31" s="8">
        <v>133699</v>
      </c>
      <c r="T31" s="8">
        <v>144416</v>
      </c>
      <c r="U31" s="8">
        <v>95989</v>
      </c>
      <c r="V31" s="8">
        <v>374104</v>
      </c>
      <c r="W31" s="8">
        <v>1726805</v>
      </c>
      <c r="X31" s="8">
        <v>2418480</v>
      </c>
      <c r="Y31" s="8">
        <v>-691675</v>
      </c>
      <c r="Z31" s="2">
        <v>-28.599574939631506</v>
      </c>
      <c r="AA31" s="6">
        <v>2418480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962860</v>
      </c>
      <c r="D33" s="6"/>
      <c r="E33" s="7">
        <v>700768</v>
      </c>
      <c r="F33" s="8">
        <v>2453918</v>
      </c>
      <c r="G33" s="8">
        <v>109329</v>
      </c>
      <c r="H33" s="8">
        <v>8622</v>
      </c>
      <c r="I33" s="8">
        <v>10956</v>
      </c>
      <c r="J33" s="8">
        <v>128907</v>
      </c>
      <c r="K33" s="8">
        <v>13332</v>
      </c>
      <c r="L33" s="8">
        <v>36944</v>
      </c>
      <c r="M33" s="8">
        <v>21822</v>
      </c>
      <c r="N33" s="8">
        <v>72098</v>
      </c>
      <c r="O33" s="8">
        <v>10940</v>
      </c>
      <c r="P33" s="8">
        <v>11387</v>
      </c>
      <c r="Q33" s="8">
        <v>29877</v>
      </c>
      <c r="R33" s="8">
        <v>52204</v>
      </c>
      <c r="S33" s="8">
        <v>175313</v>
      </c>
      <c r="T33" s="8">
        <v>13102</v>
      </c>
      <c r="U33" s="8">
        <v>240566</v>
      </c>
      <c r="V33" s="8">
        <v>428981</v>
      </c>
      <c r="W33" s="8">
        <v>682190</v>
      </c>
      <c r="X33" s="8">
        <v>2453918</v>
      </c>
      <c r="Y33" s="8">
        <v>-1771728</v>
      </c>
      <c r="Z33" s="2">
        <v>-72.199967562078271</v>
      </c>
      <c r="AA33" s="6">
        <v>2453918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13100527</v>
      </c>
      <c r="D35" s="33">
        <f>SUM(D24:D34)</f>
        <v>0</v>
      </c>
      <c r="E35" s="34">
        <f t="shared" si="1"/>
        <v>13504298</v>
      </c>
      <c r="F35" s="35">
        <f t="shared" si="1"/>
        <v>22005844</v>
      </c>
      <c r="G35" s="35">
        <f t="shared" si="1"/>
        <v>953387</v>
      </c>
      <c r="H35" s="35">
        <f t="shared" si="1"/>
        <v>938854</v>
      </c>
      <c r="I35" s="35">
        <f t="shared" si="1"/>
        <v>1285501</v>
      </c>
      <c r="J35" s="35">
        <f t="shared" si="1"/>
        <v>3177742</v>
      </c>
      <c r="K35" s="35">
        <f t="shared" si="1"/>
        <v>1257986</v>
      </c>
      <c r="L35" s="35">
        <f t="shared" si="1"/>
        <v>1613837</v>
      </c>
      <c r="M35" s="35">
        <f t="shared" si="1"/>
        <v>1231365</v>
      </c>
      <c r="N35" s="35">
        <f t="shared" si="1"/>
        <v>4103188</v>
      </c>
      <c r="O35" s="35">
        <f t="shared" si="1"/>
        <v>1137812</v>
      </c>
      <c r="P35" s="35">
        <f t="shared" si="1"/>
        <v>1717145</v>
      </c>
      <c r="Q35" s="35">
        <f t="shared" si="1"/>
        <v>1935365</v>
      </c>
      <c r="R35" s="35">
        <f t="shared" si="1"/>
        <v>4790322</v>
      </c>
      <c r="S35" s="35">
        <f t="shared" si="1"/>
        <v>2042843</v>
      </c>
      <c r="T35" s="35">
        <f t="shared" si="1"/>
        <v>1854553</v>
      </c>
      <c r="U35" s="35">
        <f t="shared" si="1"/>
        <v>2507867</v>
      </c>
      <c r="V35" s="35">
        <f t="shared" si="1"/>
        <v>6405263</v>
      </c>
      <c r="W35" s="35">
        <f t="shared" si="1"/>
        <v>18476515</v>
      </c>
      <c r="X35" s="35">
        <f t="shared" si="1"/>
        <v>22005844</v>
      </c>
      <c r="Y35" s="35">
        <f t="shared" si="1"/>
        <v>-3529329</v>
      </c>
      <c r="Z35" s="36">
        <f>+IF(X35&lt;&gt;0,+(Y35/X35)*100,0)</f>
        <v>-16.038144231141509</v>
      </c>
      <c r="AA35" s="33">
        <f>SUM(AA24:AA34)</f>
        <v>22005844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3834062</v>
      </c>
      <c r="D37" s="46">
        <f>+D21-D35</f>
        <v>0</v>
      </c>
      <c r="E37" s="47">
        <f t="shared" si="2"/>
        <v>8630332</v>
      </c>
      <c r="F37" s="48">
        <f t="shared" si="2"/>
        <v>2736700</v>
      </c>
      <c r="G37" s="48">
        <f t="shared" si="2"/>
        <v>11463673</v>
      </c>
      <c r="H37" s="48">
        <f t="shared" si="2"/>
        <v>309072</v>
      </c>
      <c r="I37" s="48">
        <f t="shared" si="2"/>
        <v>-504788</v>
      </c>
      <c r="J37" s="48">
        <f t="shared" si="2"/>
        <v>11267957</v>
      </c>
      <c r="K37" s="48">
        <f t="shared" si="2"/>
        <v>-197301</v>
      </c>
      <c r="L37" s="48">
        <f t="shared" si="2"/>
        <v>-544444</v>
      </c>
      <c r="M37" s="48">
        <f t="shared" si="2"/>
        <v>-237737</v>
      </c>
      <c r="N37" s="48">
        <f t="shared" si="2"/>
        <v>-979482</v>
      </c>
      <c r="O37" s="48">
        <f t="shared" si="2"/>
        <v>-42575</v>
      </c>
      <c r="P37" s="48">
        <f t="shared" si="2"/>
        <v>-689485</v>
      </c>
      <c r="Q37" s="48">
        <f t="shared" si="2"/>
        <v>-926207</v>
      </c>
      <c r="R37" s="48">
        <f t="shared" si="2"/>
        <v>-1658267</v>
      </c>
      <c r="S37" s="48">
        <f t="shared" si="2"/>
        <v>-1055463</v>
      </c>
      <c r="T37" s="48">
        <f t="shared" si="2"/>
        <v>-901002</v>
      </c>
      <c r="U37" s="48">
        <f t="shared" si="2"/>
        <v>-1237731</v>
      </c>
      <c r="V37" s="48">
        <f t="shared" si="2"/>
        <v>-3194196</v>
      </c>
      <c r="W37" s="48">
        <f t="shared" si="2"/>
        <v>5436012</v>
      </c>
      <c r="X37" s="48">
        <f>IF(F21=F35,0,X21-X35)</f>
        <v>2736700</v>
      </c>
      <c r="Y37" s="48">
        <f t="shared" si="2"/>
        <v>2699312</v>
      </c>
      <c r="Z37" s="49">
        <f>+IF(X37&lt;&gt;0,+(Y37/X37)*100,0)</f>
        <v>98.633829064201407</v>
      </c>
      <c r="AA37" s="46">
        <f>+AA21-AA35</f>
        <v>2736700</v>
      </c>
    </row>
    <row r="38" spans="1:27" ht="23.15" customHeight="1" x14ac:dyDescent="0.25">
      <c r="A38" s="50" t="s">
        <v>62</v>
      </c>
      <c r="B38" s="29" t="s">
        <v>32</v>
      </c>
      <c r="C38" s="6">
        <v>18752322</v>
      </c>
      <c r="D38" s="6"/>
      <c r="E38" s="7">
        <v>7306934</v>
      </c>
      <c r="F38" s="8">
        <v>6002586</v>
      </c>
      <c r="G38" s="8">
        <v>1650137</v>
      </c>
      <c r="H38" s="8">
        <v>1606762</v>
      </c>
      <c r="I38" s="8"/>
      <c r="J38" s="8">
        <v>3256899</v>
      </c>
      <c r="K38" s="8"/>
      <c r="L38" s="8">
        <v>375931</v>
      </c>
      <c r="M38" s="8"/>
      <c r="N38" s="8">
        <v>375931</v>
      </c>
      <c r="O38" s="8"/>
      <c r="P38" s="8"/>
      <c r="Q38" s="8">
        <v>263646</v>
      </c>
      <c r="R38" s="8">
        <v>263646</v>
      </c>
      <c r="S38" s="8"/>
      <c r="T38" s="8">
        <v>-263646</v>
      </c>
      <c r="U38" s="8">
        <v>2369755</v>
      </c>
      <c r="V38" s="8">
        <v>2106109</v>
      </c>
      <c r="W38" s="8">
        <v>6002585</v>
      </c>
      <c r="X38" s="8">
        <v>6002586</v>
      </c>
      <c r="Y38" s="8">
        <v>-1</v>
      </c>
      <c r="Z38" s="2"/>
      <c r="AA38" s="6">
        <v>6002586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22586384</v>
      </c>
      <c r="D41" s="56">
        <f>SUM(D37:D40)</f>
        <v>0</v>
      </c>
      <c r="E41" s="57">
        <f t="shared" si="3"/>
        <v>15937266</v>
      </c>
      <c r="F41" s="58">
        <f t="shared" si="3"/>
        <v>8739286</v>
      </c>
      <c r="G41" s="58">
        <f t="shared" si="3"/>
        <v>13113810</v>
      </c>
      <c r="H41" s="58">
        <f t="shared" si="3"/>
        <v>1915834</v>
      </c>
      <c r="I41" s="58">
        <f t="shared" si="3"/>
        <v>-504788</v>
      </c>
      <c r="J41" s="58">
        <f t="shared" si="3"/>
        <v>14524856</v>
      </c>
      <c r="K41" s="58">
        <f t="shared" si="3"/>
        <v>-197301</v>
      </c>
      <c r="L41" s="58">
        <f t="shared" si="3"/>
        <v>-168513</v>
      </c>
      <c r="M41" s="58">
        <f t="shared" si="3"/>
        <v>-237737</v>
      </c>
      <c r="N41" s="58">
        <f t="shared" si="3"/>
        <v>-603551</v>
      </c>
      <c r="O41" s="58">
        <f t="shared" si="3"/>
        <v>-42575</v>
      </c>
      <c r="P41" s="58">
        <f t="shared" si="3"/>
        <v>-689485</v>
      </c>
      <c r="Q41" s="58">
        <f t="shared" si="3"/>
        <v>-662561</v>
      </c>
      <c r="R41" s="58">
        <f t="shared" si="3"/>
        <v>-1394621</v>
      </c>
      <c r="S41" s="58">
        <f t="shared" si="3"/>
        <v>-1055463</v>
      </c>
      <c r="T41" s="58">
        <f t="shared" si="3"/>
        <v>-1164648</v>
      </c>
      <c r="U41" s="58">
        <f t="shared" si="3"/>
        <v>1132024</v>
      </c>
      <c r="V41" s="58">
        <f t="shared" si="3"/>
        <v>-1088087</v>
      </c>
      <c r="W41" s="58">
        <f t="shared" si="3"/>
        <v>11438597</v>
      </c>
      <c r="X41" s="58">
        <f t="shared" si="3"/>
        <v>8739286</v>
      </c>
      <c r="Y41" s="58">
        <f t="shared" si="3"/>
        <v>2699311</v>
      </c>
      <c r="Z41" s="59">
        <f>+IF(X41&lt;&gt;0,+(Y41/X41)*100,0)</f>
        <v>30.887088487549214</v>
      </c>
      <c r="AA41" s="56">
        <f>SUM(AA37:AA40)</f>
        <v>8739286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22586384</v>
      </c>
      <c r="D43" s="64">
        <f>+D41-D42</f>
        <v>0</v>
      </c>
      <c r="E43" s="65">
        <f t="shared" si="4"/>
        <v>15937266</v>
      </c>
      <c r="F43" s="66">
        <f t="shared" si="4"/>
        <v>8739286</v>
      </c>
      <c r="G43" s="66">
        <f t="shared" si="4"/>
        <v>13113810</v>
      </c>
      <c r="H43" s="66">
        <f t="shared" si="4"/>
        <v>1915834</v>
      </c>
      <c r="I43" s="66">
        <f t="shared" si="4"/>
        <v>-504788</v>
      </c>
      <c r="J43" s="66">
        <f t="shared" si="4"/>
        <v>14524856</v>
      </c>
      <c r="K43" s="66">
        <f t="shared" si="4"/>
        <v>-197301</v>
      </c>
      <c r="L43" s="66">
        <f t="shared" si="4"/>
        <v>-168513</v>
      </c>
      <c r="M43" s="66">
        <f t="shared" si="4"/>
        <v>-237737</v>
      </c>
      <c r="N43" s="66">
        <f t="shared" si="4"/>
        <v>-603551</v>
      </c>
      <c r="O43" s="66">
        <f t="shared" si="4"/>
        <v>-42575</v>
      </c>
      <c r="P43" s="66">
        <f t="shared" si="4"/>
        <v>-689485</v>
      </c>
      <c r="Q43" s="66">
        <f t="shared" si="4"/>
        <v>-662561</v>
      </c>
      <c r="R43" s="66">
        <f t="shared" si="4"/>
        <v>-1394621</v>
      </c>
      <c r="S43" s="66">
        <f t="shared" si="4"/>
        <v>-1055463</v>
      </c>
      <c r="T43" s="66">
        <f t="shared" si="4"/>
        <v>-1164648</v>
      </c>
      <c r="U43" s="66">
        <f t="shared" si="4"/>
        <v>1132024</v>
      </c>
      <c r="V43" s="66">
        <f t="shared" si="4"/>
        <v>-1088087</v>
      </c>
      <c r="W43" s="66">
        <f t="shared" si="4"/>
        <v>11438597</v>
      </c>
      <c r="X43" s="66">
        <f t="shared" si="4"/>
        <v>8739286</v>
      </c>
      <c r="Y43" s="66">
        <f t="shared" si="4"/>
        <v>2699311</v>
      </c>
      <c r="Z43" s="67">
        <f>+IF(X43&lt;&gt;0,+(Y43/X43)*100,0)</f>
        <v>30.887088487549214</v>
      </c>
      <c r="AA43" s="64">
        <f>+AA41-AA42</f>
        <v>8739286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22586384</v>
      </c>
      <c r="D45" s="56">
        <f>SUM(D43:D44)</f>
        <v>0</v>
      </c>
      <c r="E45" s="57">
        <f t="shared" si="5"/>
        <v>15937266</v>
      </c>
      <c r="F45" s="58">
        <f t="shared" si="5"/>
        <v>8739286</v>
      </c>
      <c r="G45" s="58">
        <f t="shared" si="5"/>
        <v>13113810</v>
      </c>
      <c r="H45" s="58">
        <f t="shared" si="5"/>
        <v>1915834</v>
      </c>
      <c r="I45" s="58">
        <f t="shared" si="5"/>
        <v>-504788</v>
      </c>
      <c r="J45" s="58">
        <f t="shared" si="5"/>
        <v>14524856</v>
      </c>
      <c r="K45" s="58">
        <f t="shared" si="5"/>
        <v>-197301</v>
      </c>
      <c r="L45" s="58">
        <f t="shared" si="5"/>
        <v>-168513</v>
      </c>
      <c r="M45" s="58">
        <f t="shared" si="5"/>
        <v>-237737</v>
      </c>
      <c r="N45" s="58">
        <f t="shared" si="5"/>
        <v>-603551</v>
      </c>
      <c r="O45" s="58">
        <f t="shared" si="5"/>
        <v>-42575</v>
      </c>
      <c r="P45" s="58">
        <f t="shared" si="5"/>
        <v>-689485</v>
      </c>
      <c r="Q45" s="58">
        <f t="shared" si="5"/>
        <v>-662561</v>
      </c>
      <c r="R45" s="58">
        <f t="shared" si="5"/>
        <v>-1394621</v>
      </c>
      <c r="S45" s="58">
        <f t="shared" si="5"/>
        <v>-1055463</v>
      </c>
      <c r="T45" s="58">
        <f t="shared" si="5"/>
        <v>-1164648</v>
      </c>
      <c r="U45" s="58">
        <f t="shared" si="5"/>
        <v>1132024</v>
      </c>
      <c r="V45" s="58">
        <f t="shared" si="5"/>
        <v>-1088087</v>
      </c>
      <c r="W45" s="58">
        <f t="shared" si="5"/>
        <v>11438597</v>
      </c>
      <c r="X45" s="58">
        <f t="shared" si="5"/>
        <v>8739286</v>
      </c>
      <c r="Y45" s="58">
        <f t="shared" si="5"/>
        <v>2699311</v>
      </c>
      <c r="Z45" s="59">
        <f>+IF(X45&lt;&gt;0,+(Y45/X45)*100,0)</f>
        <v>30.887088487549214</v>
      </c>
      <c r="AA45" s="56">
        <f>SUM(AA43:AA44)</f>
        <v>8739286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22586384</v>
      </c>
      <c r="D47" s="71">
        <f>SUM(D45:D46)</f>
        <v>0</v>
      </c>
      <c r="E47" s="72">
        <f t="shared" si="6"/>
        <v>15937266</v>
      </c>
      <c r="F47" s="73">
        <f t="shared" si="6"/>
        <v>8739286</v>
      </c>
      <c r="G47" s="73">
        <f t="shared" si="6"/>
        <v>13113810</v>
      </c>
      <c r="H47" s="74">
        <f t="shared" si="6"/>
        <v>1915834</v>
      </c>
      <c r="I47" s="74">
        <f t="shared" si="6"/>
        <v>-504788</v>
      </c>
      <c r="J47" s="74">
        <f t="shared" si="6"/>
        <v>14524856</v>
      </c>
      <c r="K47" s="74">
        <f t="shared" si="6"/>
        <v>-197301</v>
      </c>
      <c r="L47" s="74">
        <f t="shared" si="6"/>
        <v>-168513</v>
      </c>
      <c r="M47" s="73">
        <f t="shared" si="6"/>
        <v>-237737</v>
      </c>
      <c r="N47" s="73">
        <f t="shared" si="6"/>
        <v>-603551</v>
      </c>
      <c r="O47" s="74">
        <f t="shared" si="6"/>
        <v>-42575</v>
      </c>
      <c r="P47" s="74">
        <f t="shared" si="6"/>
        <v>-689485</v>
      </c>
      <c r="Q47" s="74">
        <f t="shared" si="6"/>
        <v>-662561</v>
      </c>
      <c r="R47" s="74">
        <f t="shared" si="6"/>
        <v>-1394621</v>
      </c>
      <c r="S47" s="74">
        <f t="shared" si="6"/>
        <v>-1055463</v>
      </c>
      <c r="T47" s="73">
        <f t="shared" si="6"/>
        <v>-1164648</v>
      </c>
      <c r="U47" s="73">
        <f t="shared" si="6"/>
        <v>1132024</v>
      </c>
      <c r="V47" s="74">
        <f t="shared" si="6"/>
        <v>-1088087</v>
      </c>
      <c r="W47" s="74">
        <f t="shared" si="6"/>
        <v>11438597</v>
      </c>
      <c r="X47" s="74">
        <f t="shared" si="6"/>
        <v>8739286</v>
      </c>
      <c r="Y47" s="74">
        <f t="shared" si="6"/>
        <v>2699311</v>
      </c>
      <c r="Z47" s="75">
        <f>+IF(X47&lt;&gt;0,+(Y47/X47)*100,0)</f>
        <v>30.887088487549214</v>
      </c>
      <c r="AA47" s="76">
        <f>SUM(AA45:AA46)</f>
        <v>8739286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14494405</v>
      </c>
      <c r="D8" s="6"/>
      <c r="E8" s="7">
        <v>14960000</v>
      </c>
      <c r="F8" s="8">
        <v>15465000</v>
      </c>
      <c r="G8" s="8">
        <v>1362392</v>
      </c>
      <c r="H8" s="8">
        <v>1245557</v>
      </c>
      <c r="I8" s="8">
        <v>1299638</v>
      </c>
      <c r="J8" s="8">
        <v>3907587</v>
      </c>
      <c r="K8" s="8">
        <v>1322672</v>
      </c>
      <c r="L8" s="8">
        <v>1216750</v>
      </c>
      <c r="M8" s="8">
        <v>1356917</v>
      </c>
      <c r="N8" s="8">
        <v>3896339</v>
      </c>
      <c r="O8" s="8">
        <v>1409184</v>
      </c>
      <c r="P8" s="8">
        <v>1316200</v>
      </c>
      <c r="Q8" s="8">
        <v>1322165</v>
      </c>
      <c r="R8" s="8">
        <v>4047549</v>
      </c>
      <c r="S8" s="8">
        <v>1341707</v>
      </c>
      <c r="T8" s="8">
        <v>1318238</v>
      </c>
      <c r="U8" s="8">
        <v>1358059</v>
      </c>
      <c r="V8" s="8">
        <v>4018004</v>
      </c>
      <c r="W8" s="8">
        <v>15869479</v>
      </c>
      <c r="X8" s="8">
        <v>15465000</v>
      </c>
      <c r="Y8" s="8">
        <v>404479</v>
      </c>
      <c r="Z8" s="2">
        <v>2.615447785321694</v>
      </c>
      <c r="AA8" s="6">
        <v>15465000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7560470</v>
      </c>
      <c r="D18" s="6"/>
      <c r="E18" s="7">
        <v>1512522</v>
      </c>
      <c r="F18" s="8">
        <v>860348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>
        <v>85120</v>
      </c>
      <c r="T18" s="8">
        <v>211380</v>
      </c>
      <c r="U18" s="8"/>
      <c r="V18" s="8">
        <v>296500</v>
      </c>
      <c r="W18" s="8">
        <v>296500</v>
      </c>
      <c r="X18" s="8">
        <v>860348</v>
      </c>
      <c r="Y18" s="8">
        <v>-563848</v>
      </c>
      <c r="Z18" s="2">
        <v>-65.537201225550589</v>
      </c>
      <c r="AA18" s="6">
        <v>860348</v>
      </c>
    </row>
    <row r="19" spans="1:27" x14ac:dyDescent="0.25">
      <c r="A19" s="23" t="s">
        <v>46</v>
      </c>
      <c r="B19" s="29" t="s">
        <v>32</v>
      </c>
      <c r="C19" s="6">
        <v>15539</v>
      </c>
      <c r="D19" s="6"/>
      <c r="E19" s="7">
        <v>23000</v>
      </c>
      <c r="F19" s="26">
        <v>23000</v>
      </c>
      <c r="G19" s="26">
        <v>357</v>
      </c>
      <c r="H19" s="26">
        <v>3062</v>
      </c>
      <c r="I19" s="26">
        <v>254</v>
      </c>
      <c r="J19" s="26">
        <v>3673</v>
      </c>
      <c r="K19" s="26">
        <v>2499</v>
      </c>
      <c r="L19" s="26">
        <v>3316</v>
      </c>
      <c r="M19" s="26">
        <v>357</v>
      </c>
      <c r="N19" s="26">
        <v>6172</v>
      </c>
      <c r="O19" s="26">
        <v>714</v>
      </c>
      <c r="P19" s="26">
        <v>4745</v>
      </c>
      <c r="Q19" s="26"/>
      <c r="R19" s="26">
        <v>5459</v>
      </c>
      <c r="S19" s="26">
        <v>2705</v>
      </c>
      <c r="T19" s="26">
        <v>5919</v>
      </c>
      <c r="U19" s="26">
        <v>7345</v>
      </c>
      <c r="V19" s="26">
        <v>15969</v>
      </c>
      <c r="W19" s="26">
        <v>31273</v>
      </c>
      <c r="X19" s="26">
        <v>23000</v>
      </c>
      <c r="Y19" s="26">
        <v>8273</v>
      </c>
      <c r="Z19" s="27">
        <v>35.969565217391306</v>
      </c>
      <c r="AA19" s="28">
        <v>23000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22070414</v>
      </c>
      <c r="D21" s="33">
        <f t="shared" si="0"/>
        <v>0</v>
      </c>
      <c r="E21" s="34">
        <f t="shared" si="0"/>
        <v>16495522</v>
      </c>
      <c r="F21" s="35">
        <f t="shared" si="0"/>
        <v>16348348</v>
      </c>
      <c r="G21" s="35">
        <f t="shared" si="0"/>
        <v>1362749</v>
      </c>
      <c r="H21" s="35">
        <f t="shared" si="0"/>
        <v>1248619</v>
      </c>
      <c r="I21" s="35">
        <f t="shared" si="0"/>
        <v>1299892</v>
      </c>
      <c r="J21" s="35">
        <f t="shared" si="0"/>
        <v>3911260</v>
      </c>
      <c r="K21" s="35">
        <f t="shared" si="0"/>
        <v>1325171</v>
      </c>
      <c r="L21" s="35">
        <f t="shared" si="0"/>
        <v>1220066</v>
      </c>
      <c r="M21" s="35">
        <f t="shared" si="0"/>
        <v>1357274</v>
      </c>
      <c r="N21" s="35">
        <f t="shared" si="0"/>
        <v>3902511</v>
      </c>
      <c r="O21" s="35">
        <f t="shared" si="0"/>
        <v>1409898</v>
      </c>
      <c r="P21" s="35">
        <f t="shared" si="0"/>
        <v>1320945</v>
      </c>
      <c r="Q21" s="35">
        <f t="shared" si="0"/>
        <v>1322165</v>
      </c>
      <c r="R21" s="35">
        <f t="shared" si="0"/>
        <v>4053008</v>
      </c>
      <c r="S21" s="35">
        <f t="shared" si="0"/>
        <v>1429532</v>
      </c>
      <c r="T21" s="35">
        <f t="shared" si="0"/>
        <v>1535537</v>
      </c>
      <c r="U21" s="35">
        <f t="shared" si="0"/>
        <v>1365404</v>
      </c>
      <c r="V21" s="35">
        <f t="shared" si="0"/>
        <v>4330473</v>
      </c>
      <c r="W21" s="35">
        <f t="shared" si="0"/>
        <v>16197252</v>
      </c>
      <c r="X21" s="35">
        <f t="shared" si="0"/>
        <v>16348348</v>
      </c>
      <c r="Y21" s="35">
        <f t="shared" si="0"/>
        <v>-151096</v>
      </c>
      <c r="Z21" s="36">
        <f>+IF(X21&lt;&gt;0,+(Y21/X21)*100,0)</f>
        <v>-0.92422794033990474</v>
      </c>
      <c r="AA21" s="33">
        <f>SUM(AA5:AA20)</f>
        <v>16348348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3735821</v>
      </c>
      <c r="D24" s="6"/>
      <c r="E24" s="7">
        <v>3814760</v>
      </c>
      <c r="F24" s="8">
        <v>3991482</v>
      </c>
      <c r="G24" s="8">
        <v>282597</v>
      </c>
      <c r="H24" s="8">
        <v>265122</v>
      </c>
      <c r="I24" s="8">
        <v>250616</v>
      </c>
      <c r="J24" s="8">
        <v>798335</v>
      </c>
      <c r="K24" s="8">
        <v>288542</v>
      </c>
      <c r="L24" s="8">
        <v>416928</v>
      </c>
      <c r="M24" s="8">
        <v>275105</v>
      </c>
      <c r="N24" s="8">
        <v>980575</v>
      </c>
      <c r="O24" s="8">
        <v>334434</v>
      </c>
      <c r="P24" s="8">
        <v>320992</v>
      </c>
      <c r="Q24" s="8">
        <v>265732</v>
      </c>
      <c r="R24" s="8">
        <v>921158</v>
      </c>
      <c r="S24" s="8">
        <v>276128</v>
      </c>
      <c r="T24" s="8">
        <v>278465</v>
      </c>
      <c r="U24" s="8">
        <v>227829</v>
      </c>
      <c r="V24" s="8">
        <v>782422</v>
      </c>
      <c r="W24" s="8">
        <v>3482490</v>
      </c>
      <c r="X24" s="8">
        <v>3991482</v>
      </c>
      <c r="Y24" s="8">
        <v>-508992</v>
      </c>
      <c r="Z24" s="2">
        <v>-12.751955288787473</v>
      </c>
      <c r="AA24" s="6">
        <v>3991482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1783571</v>
      </c>
      <c r="D26" s="6"/>
      <c r="E26" s="7">
        <v>2753000</v>
      </c>
      <c r="F26" s="8">
        <v>1964000</v>
      </c>
      <c r="G26" s="8">
        <v>229417</v>
      </c>
      <c r="H26" s="8">
        <v>229417</v>
      </c>
      <c r="I26" s="8">
        <v>229417</v>
      </c>
      <c r="J26" s="8">
        <v>688251</v>
      </c>
      <c r="K26" s="8">
        <v>229417</v>
      </c>
      <c r="L26" s="8">
        <v>229417</v>
      </c>
      <c r="M26" s="8">
        <v>229417</v>
      </c>
      <c r="N26" s="8">
        <v>688251</v>
      </c>
      <c r="O26" s="8">
        <v>229417</v>
      </c>
      <c r="P26" s="8">
        <v>71617</v>
      </c>
      <c r="Q26" s="8">
        <v>71617</v>
      </c>
      <c r="R26" s="8">
        <v>372651</v>
      </c>
      <c r="S26" s="8">
        <v>71617</v>
      </c>
      <c r="T26" s="8">
        <v>71617</v>
      </c>
      <c r="U26" s="8">
        <v>71617</v>
      </c>
      <c r="V26" s="8">
        <v>214851</v>
      </c>
      <c r="W26" s="8">
        <v>1964004</v>
      </c>
      <c r="X26" s="8">
        <v>1964000</v>
      </c>
      <c r="Y26" s="8">
        <v>4</v>
      </c>
      <c r="Z26" s="2"/>
      <c r="AA26" s="6">
        <v>1964000</v>
      </c>
    </row>
    <row r="27" spans="1:27" x14ac:dyDescent="0.25">
      <c r="A27" s="25" t="s">
        <v>53</v>
      </c>
      <c r="B27" s="24" t="s">
        <v>32</v>
      </c>
      <c r="C27" s="6">
        <v>3622949</v>
      </c>
      <c r="D27" s="6"/>
      <c r="E27" s="7">
        <v>4215750</v>
      </c>
      <c r="F27" s="8">
        <v>3505000</v>
      </c>
      <c r="G27" s="8">
        <v>351315</v>
      </c>
      <c r="H27" s="8">
        <v>351315</v>
      </c>
      <c r="I27" s="8">
        <v>351315</v>
      </c>
      <c r="J27" s="8">
        <v>1053945</v>
      </c>
      <c r="K27" s="8">
        <v>351315</v>
      </c>
      <c r="L27" s="8">
        <v>351315</v>
      </c>
      <c r="M27" s="8">
        <v>351315</v>
      </c>
      <c r="N27" s="8">
        <v>1053945</v>
      </c>
      <c r="O27" s="8">
        <v>351315</v>
      </c>
      <c r="P27" s="8">
        <v>643040</v>
      </c>
      <c r="Q27" s="8">
        <v>351315</v>
      </c>
      <c r="R27" s="8">
        <v>1345670</v>
      </c>
      <c r="S27" s="8">
        <v>351315</v>
      </c>
      <c r="T27" s="8">
        <v>351315</v>
      </c>
      <c r="U27" s="8">
        <v>351315</v>
      </c>
      <c r="V27" s="8">
        <v>1053945</v>
      </c>
      <c r="W27" s="8">
        <v>4507505</v>
      </c>
      <c r="X27" s="8">
        <v>3505000</v>
      </c>
      <c r="Y27" s="8">
        <v>1002505</v>
      </c>
      <c r="Z27" s="2">
        <v>28.602139800285308</v>
      </c>
      <c r="AA27" s="6">
        <v>3505000</v>
      </c>
    </row>
    <row r="28" spans="1:27" x14ac:dyDescent="0.25">
      <c r="A28" s="25" t="s">
        <v>54</v>
      </c>
      <c r="B28" s="24" t="s">
        <v>32</v>
      </c>
      <c r="C28" s="6">
        <v>930591</v>
      </c>
      <c r="D28" s="6"/>
      <c r="E28" s="7">
        <v>1575000</v>
      </c>
      <c r="F28" s="8">
        <v>832411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526254</v>
      </c>
      <c r="V28" s="8">
        <v>526254</v>
      </c>
      <c r="W28" s="8">
        <v>526254</v>
      </c>
      <c r="X28" s="8">
        <v>832411</v>
      </c>
      <c r="Y28" s="8">
        <v>-306157</v>
      </c>
      <c r="Z28" s="2">
        <v>-36.779547603287313</v>
      </c>
      <c r="AA28" s="6">
        <v>832411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624789</v>
      </c>
      <c r="D30" s="6"/>
      <c r="E30" s="7">
        <v>266000</v>
      </c>
      <c r="F30" s="8">
        <v>346000</v>
      </c>
      <c r="G30" s="8"/>
      <c r="H30" s="8">
        <v>13509</v>
      </c>
      <c r="I30" s="8">
        <v>1643</v>
      </c>
      <c r="J30" s="8">
        <v>15152</v>
      </c>
      <c r="K30" s="8">
        <v>37674</v>
      </c>
      <c r="L30" s="8">
        <v>29321</v>
      </c>
      <c r="M30" s="8">
        <v>7057</v>
      </c>
      <c r="N30" s="8">
        <v>74052</v>
      </c>
      <c r="O30" s="8">
        <v>50030</v>
      </c>
      <c r="P30" s="8">
        <v>32986</v>
      </c>
      <c r="Q30" s="8">
        <v>5847</v>
      </c>
      <c r="R30" s="8">
        <v>88863</v>
      </c>
      <c r="S30" s="8">
        <v>33024</v>
      </c>
      <c r="T30" s="8">
        <v>19722</v>
      </c>
      <c r="U30" s="8">
        <v>63992</v>
      </c>
      <c r="V30" s="8">
        <v>116738</v>
      </c>
      <c r="W30" s="8">
        <v>294805</v>
      </c>
      <c r="X30" s="8">
        <v>346000</v>
      </c>
      <c r="Y30" s="8">
        <v>-51195</v>
      </c>
      <c r="Z30" s="2">
        <v>-14.796242774566473</v>
      </c>
      <c r="AA30" s="6">
        <v>346000</v>
      </c>
    </row>
    <row r="31" spans="1:27" x14ac:dyDescent="0.25">
      <c r="A31" s="25" t="s">
        <v>57</v>
      </c>
      <c r="B31" s="24" t="s">
        <v>32</v>
      </c>
      <c r="C31" s="6">
        <v>930104</v>
      </c>
      <c r="D31" s="6"/>
      <c r="E31" s="7">
        <v>867000</v>
      </c>
      <c r="F31" s="8">
        <v>1372000</v>
      </c>
      <c r="G31" s="8"/>
      <c r="H31" s="8">
        <v>49642</v>
      </c>
      <c r="I31" s="8">
        <v>66707</v>
      </c>
      <c r="J31" s="8">
        <v>116349</v>
      </c>
      <c r="K31" s="8">
        <v>38948</v>
      </c>
      <c r="L31" s="8">
        <v>174179</v>
      </c>
      <c r="M31" s="8">
        <v>107294</v>
      </c>
      <c r="N31" s="8">
        <v>320421</v>
      </c>
      <c r="O31" s="8">
        <v>59503</v>
      </c>
      <c r="P31" s="8">
        <v>100530</v>
      </c>
      <c r="Q31" s="8">
        <v>160949</v>
      </c>
      <c r="R31" s="8">
        <v>320982</v>
      </c>
      <c r="S31" s="8">
        <v>92647</v>
      </c>
      <c r="T31" s="8">
        <v>68956</v>
      </c>
      <c r="U31" s="8">
        <v>276481</v>
      </c>
      <c r="V31" s="8">
        <v>438084</v>
      </c>
      <c r="W31" s="8">
        <v>1195836</v>
      </c>
      <c r="X31" s="8">
        <v>1372000</v>
      </c>
      <c r="Y31" s="8">
        <v>-176164</v>
      </c>
      <c r="Z31" s="2">
        <v>-12.839941690962098</v>
      </c>
      <c r="AA31" s="6">
        <v>1372000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211020</v>
      </c>
      <c r="D33" s="6"/>
      <c r="E33" s="7">
        <v>2918000</v>
      </c>
      <c r="F33" s="8">
        <v>3052000</v>
      </c>
      <c r="G33" s="8">
        <v>4123</v>
      </c>
      <c r="H33" s="8">
        <v>49934</v>
      </c>
      <c r="I33" s="8">
        <v>77702</v>
      </c>
      <c r="J33" s="8">
        <v>131759</v>
      </c>
      <c r="K33" s="8">
        <v>35423</v>
      </c>
      <c r="L33" s="8">
        <v>4840</v>
      </c>
      <c r="M33" s="8">
        <v>24660</v>
      </c>
      <c r="N33" s="8">
        <v>64923</v>
      </c>
      <c r="O33" s="8">
        <v>128848</v>
      </c>
      <c r="P33" s="8">
        <v>93840</v>
      </c>
      <c r="Q33" s="8">
        <v>34322</v>
      </c>
      <c r="R33" s="8">
        <v>257010</v>
      </c>
      <c r="S33" s="8">
        <v>24804</v>
      </c>
      <c r="T33" s="8">
        <v>92764</v>
      </c>
      <c r="U33" s="8">
        <v>70291</v>
      </c>
      <c r="V33" s="8">
        <v>187859</v>
      </c>
      <c r="W33" s="8">
        <v>641551</v>
      </c>
      <c r="X33" s="8">
        <v>3052000</v>
      </c>
      <c r="Y33" s="8">
        <v>-2410449</v>
      </c>
      <c r="Z33" s="2">
        <v>-78.979325032765402</v>
      </c>
      <c r="AA33" s="6">
        <v>3052000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11838845</v>
      </c>
      <c r="D35" s="33">
        <f>SUM(D24:D34)</f>
        <v>0</v>
      </c>
      <c r="E35" s="34">
        <f t="shared" si="1"/>
        <v>16409510</v>
      </c>
      <c r="F35" s="35">
        <f t="shared" si="1"/>
        <v>15062893</v>
      </c>
      <c r="G35" s="35">
        <f t="shared" si="1"/>
        <v>867452</v>
      </c>
      <c r="H35" s="35">
        <f t="shared" si="1"/>
        <v>958939</v>
      </c>
      <c r="I35" s="35">
        <f t="shared" si="1"/>
        <v>977400</v>
      </c>
      <c r="J35" s="35">
        <f t="shared" si="1"/>
        <v>2803791</v>
      </c>
      <c r="K35" s="35">
        <f t="shared" si="1"/>
        <v>981319</v>
      </c>
      <c r="L35" s="35">
        <f t="shared" si="1"/>
        <v>1206000</v>
      </c>
      <c r="M35" s="35">
        <f t="shared" si="1"/>
        <v>994848</v>
      </c>
      <c r="N35" s="35">
        <f t="shared" si="1"/>
        <v>3182167</v>
      </c>
      <c r="O35" s="35">
        <f t="shared" si="1"/>
        <v>1153547</v>
      </c>
      <c r="P35" s="35">
        <f t="shared" si="1"/>
        <v>1263005</v>
      </c>
      <c r="Q35" s="35">
        <f t="shared" si="1"/>
        <v>889782</v>
      </c>
      <c r="R35" s="35">
        <f t="shared" si="1"/>
        <v>3306334</v>
      </c>
      <c r="S35" s="35">
        <f t="shared" si="1"/>
        <v>849535</v>
      </c>
      <c r="T35" s="35">
        <f t="shared" si="1"/>
        <v>882839</v>
      </c>
      <c r="U35" s="35">
        <f t="shared" si="1"/>
        <v>1587779</v>
      </c>
      <c r="V35" s="35">
        <f t="shared" si="1"/>
        <v>3320153</v>
      </c>
      <c r="W35" s="35">
        <f t="shared" si="1"/>
        <v>12612445</v>
      </c>
      <c r="X35" s="35">
        <f t="shared" si="1"/>
        <v>15062893</v>
      </c>
      <c r="Y35" s="35">
        <f t="shared" si="1"/>
        <v>-2450448</v>
      </c>
      <c r="Z35" s="36">
        <f>+IF(X35&lt;&gt;0,+(Y35/X35)*100,0)</f>
        <v>-16.268109983918759</v>
      </c>
      <c r="AA35" s="33">
        <f>SUM(AA24:AA34)</f>
        <v>15062893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10231569</v>
      </c>
      <c r="D37" s="46">
        <f>+D21-D35</f>
        <v>0</v>
      </c>
      <c r="E37" s="47">
        <f t="shared" si="2"/>
        <v>86012</v>
      </c>
      <c r="F37" s="48">
        <f t="shared" si="2"/>
        <v>1285455</v>
      </c>
      <c r="G37" s="48">
        <f t="shared" si="2"/>
        <v>495297</v>
      </c>
      <c r="H37" s="48">
        <f t="shared" si="2"/>
        <v>289680</v>
      </c>
      <c r="I37" s="48">
        <f t="shared" si="2"/>
        <v>322492</v>
      </c>
      <c r="J37" s="48">
        <f t="shared" si="2"/>
        <v>1107469</v>
      </c>
      <c r="K37" s="48">
        <f t="shared" si="2"/>
        <v>343852</v>
      </c>
      <c r="L37" s="48">
        <f t="shared" si="2"/>
        <v>14066</v>
      </c>
      <c r="M37" s="48">
        <f t="shared" si="2"/>
        <v>362426</v>
      </c>
      <c r="N37" s="48">
        <f t="shared" si="2"/>
        <v>720344</v>
      </c>
      <c r="O37" s="48">
        <f t="shared" si="2"/>
        <v>256351</v>
      </c>
      <c r="P37" s="48">
        <f t="shared" si="2"/>
        <v>57940</v>
      </c>
      <c r="Q37" s="48">
        <f t="shared" si="2"/>
        <v>432383</v>
      </c>
      <c r="R37" s="48">
        <f t="shared" si="2"/>
        <v>746674</v>
      </c>
      <c r="S37" s="48">
        <f t="shared" si="2"/>
        <v>579997</v>
      </c>
      <c r="T37" s="48">
        <f t="shared" si="2"/>
        <v>652698</v>
      </c>
      <c r="U37" s="48">
        <f t="shared" si="2"/>
        <v>-222375</v>
      </c>
      <c r="V37" s="48">
        <f t="shared" si="2"/>
        <v>1010320</v>
      </c>
      <c r="W37" s="48">
        <f t="shared" si="2"/>
        <v>3584807</v>
      </c>
      <c r="X37" s="48">
        <f>IF(F21=F35,0,X21-X35)</f>
        <v>1285455</v>
      </c>
      <c r="Y37" s="48">
        <f t="shared" si="2"/>
        <v>2299352</v>
      </c>
      <c r="Z37" s="49">
        <f>+IF(X37&lt;&gt;0,+(Y37/X37)*100,0)</f>
        <v>178.87456192554387</v>
      </c>
      <c r="AA37" s="46">
        <f>+AA21-AA35</f>
        <v>1285455</v>
      </c>
    </row>
    <row r="38" spans="1:27" ht="23.15" customHeight="1" x14ac:dyDescent="0.25">
      <c r="A38" s="50" t="s">
        <v>62</v>
      </c>
      <c r="B38" s="29" t="s">
        <v>32</v>
      </c>
      <c r="C38" s="6">
        <v>1507987</v>
      </c>
      <c r="D38" s="6"/>
      <c r="E38" s="7">
        <v>10083478</v>
      </c>
      <c r="F38" s="8">
        <v>5735652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567468</v>
      </c>
      <c r="T38" s="8">
        <v>1409203</v>
      </c>
      <c r="U38" s="8"/>
      <c r="V38" s="8">
        <v>1976671</v>
      </c>
      <c r="W38" s="8">
        <v>1976671</v>
      </c>
      <c r="X38" s="8">
        <v>5735652</v>
      </c>
      <c r="Y38" s="8">
        <v>-3758981</v>
      </c>
      <c r="Z38" s="2">
        <v>-65.537117663344986</v>
      </c>
      <c r="AA38" s="6">
        <v>5735652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11739556</v>
      </c>
      <c r="D41" s="56">
        <f>SUM(D37:D40)</f>
        <v>0</v>
      </c>
      <c r="E41" s="57">
        <f t="shared" si="3"/>
        <v>10169490</v>
      </c>
      <c r="F41" s="58">
        <f t="shared" si="3"/>
        <v>7021107</v>
      </c>
      <c r="G41" s="58">
        <f t="shared" si="3"/>
        <v>495297</v>
      </c>
      <c r="H41" s="58">
        <f t="shared" si="3"/>
        <v>289680</v>
      </c>
      <c r="I41" s="58">
        <f t="shared" si="3"/>
        <v>322492</v>
      </c>
      <c r="J41" s="58">
        <f t="shared" si="3"/>
        <v>1107469</v>
      </c>
      <c r="K41" s="58">
        <f t="shared" si="3"/>
        <v>343852</v>
      </c>
      <c r="L41" s="58">
        <f t="shared" si="3"/>
        <v>14066</v>
      </c>
      <c r="M41" s="58">
        <f t="shared" si="3"/>
        <v>362426</v>
      </c>
      <c r="N41" s="58">
        <f t="shared" si="3"/>
        <v>720344</v>
      </c>
      <c r="O41" s="58">
        <f t="shared" si="3"/>
        <v>256351</v>
      </c>
      <c r="P41" s="58">
        <f t="shared" si="3"/>
        <v>57940</v>
      </c>
      <c r="Q41" s="58">
        <f t="shared" si="3"/>
        <v>432383</v>
      </c>
      <c r="R41" s="58">
        <f t="shared" si="3"/>
        <v>746674</v>
      </c>
      <c r="S41" s="58">
        <f t="shared" si="3"/>
        <v>1147465</v>
      </c>
      <c r="T41" s="58">
        <f t="shared" si="3"/>
        <v>2061901</v>
      </c>
      <c r="U41" s="58">
        <f t="shared" si="3"/>
        <v>-222375</v>
      </c>
      <c r="V41" s="58">
        <f t="shared" si="3"/>
        <v>2986991</v>
      </c>
      <c r="W41" s="58">
        <f t="shared" si="3"/>
        <v>5561478</v>
      </c>
      <c r="X41" s="58">
        <f t="shared" si="3"/>
        <v>7021107</v>
      </c>
      <c r="Y41" s="58">
        <f t="shared" si="3"/>
        <v>-1459629</v>
      </c>
      <c r="Z41" s="59">
        <f>+IF(X41&lt;&gt;0,+(Y41/X41)*100,0)</f>
        <v>-20.78915760719784</v>
      </c>
      <c r="AA41" s="56">
        <f>SUM(AA37:AA40)</f>
        <v>7021107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11739556</v>
      </c>
      <c r="D43" s="64">
        <f>+D41-D42</f>
        <v>0</v>
      </c>
      <c r="E43" s="65">
        <f t="shared" si="4"/>
        <v>10169490</v>
      </c>
      <c r="F43" s="66">
        <f t="shared" si="4"/>
        <v>7021107</v>
      </c>
      <c r="G43" s="66">
        <f t="shared" si="4"/>
        <v>495297</v>
      </c>
      <c r="H43" s="66">
        <f t="shared" si="4"/>
        <v>289680</v>
      </c>
      <c r="I43" s="66">
        <f t="shared" si="4"/>
        <v>322492</v>
      </c>
      <c r="J43" s="66">
        <f t="shared" si="4"/>
        <v>1107469</v>
      </c>
      <c r="K43" s="66">
        <f t="shared" si="4"/>
        <v>343852</v>
      </c>
      <c r="L43" s="66">
        <f t="shared" si="4"/>
        <v>14066</v>
      </c>
      <c r="M43" s="66">
        <f t="shared" si="4"/>
        <v>362426</v>
      </c>
      <c r="N43" s="66">
        <f t="shared" si="4"/>
        <v>720344</v>
      </c>
      <c r="O43" s="66">
        <f t="shared" si="4"/>
        <v>256351</v>
      </c>
      <c r="P43" s="66">
        <f t="shared" si="4"/>
        <v>57940</v>
      </c>
      <c r="Q43" s="66">
        <f t="shared" si="4"/>
        <v>432383</v>
      </c>
      <c r="R43" s="66">
        <f t="shared" si="4"/>
        <v>746674</v>
      </c>
      <c r="S43" s="66">
        <f t="shared" si="4"/>
        <v>1147465</v>
      </c>
      <c r="T43" s="66">
        <f t="shared" si="4"/>
        <v>2061901</v>
      </c>
      <c r="U43" s="66">
        <f t="shared" si="4"/>
        <v>-222375</v>
      </c>
      <c r="V43" s="66">
        <f t="shared" si="4"/>
        <v>2986991</v>
      </c>
      <c r="W43" s="66">
        <f t="shared" si="4"/>
        <v>5561478</v>
      </c>
      <c r="X43" s="66">
        <f t="shared" si="4"/>
        <v>7021107</v>
      </c>
      <c r="Y43" s="66">
        <f t="shared" si="4"/>
        <v>-1459629</v>
      </c>
      <c r="Z43" s="67">
        <f>+IF(X43&lt;&gt;0,+(Y43/X43)*100,0)</f>
        <v>-20.78915760719784</v>
      </c>
      <c r="AA43" s="64">
        <f>+AA41-AA42</f>
        <v>7021107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11739556</v>
      </c>
      <c r="D45" s="56">
        <f>SUM(D43:D44)</f>
        <v>0</v>
      </c>
      <c r="E45" s="57">
        <f t="shared" si="5"/>
        <v>10169490</v>
      </c>
      <c r="F45" s="58">
        <f t="shared" si="5"/>
        <v>7021107</v>
      </c>
      <c r="G45" s="58">
        <f t="shared" si="5"/>
        <v>495297</v>
      </c>
      <c r="H45" s="58">
        <f t="shared" si="5"/>
        <v>289680</v>
      </c>
      <c r="I45" s="58">
        <f t="shared" si="5"/>
        <v>322492</v>
      </c>
      <c r="J45" s="58">
        <f t="shared" si="5"/>
        <v>1107469</v>
      </c>
      <c r="K45" s="58">
        <f t="shared" si="5"/>
        <v>343852</v>
      </c>
      <c r="L45" s="58">
        <f t="shared" si="5"/>
        <v>14066</v>
      </c>
      <c r="M45" s="58">
        <f t="shared" si="5"/>
        <v>362426</v>
      </c>
      <c r="N45" s="58">
        <f t="shared" si="5"/>
        <v>720344</v>
      </c>
      <c r="O45" s="58">
        <f t="shared" si="5"/>
        <v>256351</v>
      </c>
      <c r="P45" s="58">
        <f t="shared" si="5"/>
        <v>57940</v>
      </c>
      <c r="Q45" s="58">
        <f t="shared" si="5"/>
        <v>432383</v>
      </c>
      <c r="R45" s="58">
        <f t="shared" si="5"/>
        <v>746674</v>
      </c>
      <c r="S45" s="58">
        <f t="shared" si="5"/>
        <v>1147465</v>
      </c>
      <c r="T45" s="58">
        <f t="shared" si="5"/>
        <v>2061901</v>
      </c>
      <c r="U45" s="58">
        <f t="shared" si="5"/>
        <v>-222375</v>
      </c>
      <c r="V45" s="58">
        <f t="shared" si="5"/>
        <v>2986991</v>
      </c>
      <c r="W45" s="58">
        <f t="shared" si="5"/>
        <v>5561478</v>
      </c>
      <c r="X45" s="58">
        <f t="shared" si="5"/>
        <v>7021107</v>
      </c>
      <c r="Y45" s="58">
        <f t="shared" si="5"/>
        <v>-1459629</v>
      </c>
      <c r="Z45" s="59">
        <f>+IF(X45&lt;&gt;0,+(Y45/X45)*100,0)</f>
        <v>-20.78915760719784</v>
      </c>
      <c r="AA45" s="56">
        <f>SUM(AA43:AA44)</f>
        <v>7021107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11739556</v>
      </c>
      <c r="D47" s="71">
        <f>SUM(D45:D46)</f>
        <v>0</v>
      </c>
      <c r="E47" s="72">
        <f t="shared" si="6"/>
        <v>10169490</v>
      </c>
      <c r="F47" s="73">
        <f t="shared" si="6"/>
        <v>7021107</v>
      </c>
      <c r="G47" s="73">
        <f t="shared" si="6"/>
        <v>495297</v>
      </c>
      <c r="H47" s="74">
        <f t="shared" si="6"/>
        <v>289680</v>
      </c>
      <c r="I47" s="74">
        <f t="shared" si="6"/>
        <v>322492</v>
      </c>
      <c r="J47" s="74">
        <f t="shared" si="6"/>
        <v>1107469</v>
      </c>
      <c r="K47" s="74">
        <f t="shared" si="6"/>
        <v>343852</v>
      </c>
      <c r="L47" s="74">
        <f t="shared" si="6"/>
        <v>14066</v>
      </c>
      <c r="M47" s="73">
        <f t="shared" si="6"/>
        <v>362426</v>
      </c>
      <c r="N47" s="73">
        <f t="shared" si="6"/>
        <v>720344</v>
      </c>
      <c r="O47" s="74">
        <f t="shared" si="6"/>
        <v>256351</v>
      </c>
      <c r="P47" s="74">
        <f t="shared" si="6"/>
        <v>57940</v>
      </c>
      <c r="Q47" s="74">
        <f t="shared" si="6"/>
        <v>432383</v>
      </c>
      <c r="R47" s="74">
        <f t="shared" si="6"/>
        <v>746674</v>
      </c>
      <c r="S47" s="74">
        <f t="shared" si="6"/>
        <v>1147465</v>
      </c>
      <c r="T47" s="73">
        <f t="shared" si="6"/>
        <v>2061901</v>
      </c>
      <c r="U47" s="73">
        <f t="shared" si="6"/>
        <v>-222375</v>
      </c>
      <c r="V47" s="74">
        <f t="shared" si="6"/>
        <v>2986991</v>
      </c>
      <c r="W47" s="74">
        <f t="shared" si="6"/>
        <v>5561478</v>
      </c>
      <c r="X47" s="74">
        <f t="shared" si="6"/>
        <v>7021107</v>
      </c>
      <c r="Y47" s="74">
        <f t="shared" si="6"/>
        <v>-1459629</v>
      </c>
      <c r="Z47" s="75">
        <f>+IF(X47&lt;&gt;0,+(Y47/X47)*100,0)</f>
        <v>-20.78915760719784</v>
      </c>
      <c r="AA47" s="76">
        <f>SUM(AA45:AA46)</f>
        <v>7021107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-13</v>
      </c>
      <c r="F6" s="8">
        <v>3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3</v>
      </c>
      <c r="Y6" s="8">
        <v>-3</v>
      </c>
      <c r="Z6" s="2">
        <v>-100</v>
      </c>
      <c r="AA6" s="6">
        <v>3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80128935</v>
      </c>
      <c r="D8" s="6"/>
      <c r="E8" s="7">
        <v>83630233</v>
      </c>
      <c r="F8" s="8">
        <v>83630233</v>
      </c>
      <c r="G8" s="8">
        <v>7790764</v>
      </c>
      <c r="H8" s="8">
        <v>6855811</v>
      </c>
      <c r="I8" s="8">
        <v>7081679</v>
      </c>
      <c r="J8" s="8">
        <v>21728254</v>
      </c>
      <c r="K8" s="8">
        <v>7165191</v>
      </c>
      <c r="L8" s="8">
        <v>6315127</v>
      </c>
      <c r="M8" s="8">
        <v>6767548</v>
      </c>
      <c r="N8" s="8">
        <v>20247866</v>
      </c>
      <c r="O8" s="8">
        <v>7561248</v>
      </c>
      <c r="P8" s="8">
        <v>7137846</v>
      </c>
      <c r="Q8" s="8">
        <v>6710836</v>
      </c>
      <c r="R8" s="8">
        <v>21409930</v>
      </c>
      <c r="S8" s="8">
        <v>6855107</v>
      </c>
      <c r="T8" s="8">
        <v>7246313</v>
      </c>
      <c r="U8" s="8">
        <v>6811326</v>
      </c>
      <c r="V8" s="8">
        <v>20912746</v>
      </c>
      <c r="W8" s="8">
        <v>84298796</v>
      </c>
      <c r="X8" s="8">
        <v>83630233</v>
      </c>
      <c r="Y8" s="8">
        <v>668563</v>
      </c>
      <c r="Z8" s="2">
        <v>0.79942740324542672</v>
      </c>
      <c r="AA8" s="6">
        <v>83630233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>
        <v>1452</v>
      </c>
      <c r="F11" s="8">
        <v>1476</v>
      </c>
      <c r="G11" s="8"/>
      <c r="H11" s="8"/>
      <c r="I11" s="8"/>
      <c r="J11" s="8"/>
      <c r="K11" s="8">
        <v>104</v>
      </c>
      <c r="L11" s="8">
        <v>104</v>
      </c>
      <c r="M11" s="8">
        <v>104</v>
      </c>
      <c r="N11" s="8">
        <v>312</v>
      </c>
      <c r="O11" s="8">
        <v>104</v>
      </c>
      <c r="P11" s="8">
        <v>104</v>
      </c>
      <c r="Q11" s="8">
        <v>104</v>
      </c>
      <c r="R11" s="8">
        <v>312</v>
      </c>
      <c r="S11" s="8">
        <v>104</v>
      </c>
      <c r="T11" s="8">
        <v>104</v>
      </c>
      <c r="U11" s="8">
        <v>104</v>
      </c>
      <c r="V11" s="8">
        <v>312</v>
      </c>
      <c r="W11" s="8">
        <v>936</v>
      </c>
      <c r="X11" s="8">
        <v>1476</v>
      </c>
      <c r="Y11" s="8">
        <v>-540</v>
      </c>
      <c r="Z11" s="2">
        <v>-36.585365853658537</v>
      </c>
      <c r="AA11" s="6">
        <v>1476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1720927</v>
      </c>
      <c r="D13" s="6"/>
      <c r="E13" s="7">
        <v>1687752</v>
      </c>
      <c r="F13" s="8">
        <v>1687780</v>
      </c>
      <c r="G13" s="8">
        <v>146019</v>
      </c>
      <c r="H13" s="8">
        <v>122152</v>
      </c>
      <c r="I13" s="8">
        <v>143251</v>
      </c>
      <c r="J13" s="8">
        <v>411422</v>
      </c>
      <c r="K13" s="8">
        <v>129287</v>
      </c>
      <c r="L13" s="8">
        <v>144760</v>
      </c>
      <c r="M13" s="8">
        <v>142716</v>
      </c>
      <c r="N13" s="8">
        <v>416763</v>
      </c>
      <c r="O13" s="8">
        <v>141642</v>
      </c>
      <c r="P13" s="8">
        <v>153144</v>
      </c>
      <c r="Q13" s="8">
        <v>151558</v>
      </c>
      <c r="R13" s="8">
        <v>446344</v>
      </c>
      <c r="S13" s="8">
        <v>158588</v>
      </c>
      <c r="T13" s="8">
        <v>167972</v>
      </c>
      <c r="U13" s="8">
        <v>161222</v>
      </c>
      <c r="V13" s="8">
        <v>487782</v>
      </c>
      <c r="W13" s="8">
        <v>1762311</v>
      </c>
      <c r="X13" s="8">
        <v>1687780</v>
      </c>
      <c r="Y13" s="8">
        <v>74531</v>
      </c>
      <c r="Z13" s="2">
        <v>4.4159191363803343</v>
      </c>
      <c r="AA13" s="6">
        <v>1687780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10494759</v>
      </c>
      <c r="D18" s="6"/>
      <c r="E18" s="7">
        <v>14998787</v>
      </c>
      <c r="F18" s="8">
        <v>14998787</v>
      </c>
      <c r="G18" s="8"/>
      <c r="H18" s="8">
        <v>6249445</v>
      </c>
      <c r="I18" s="8"/>
      <c r="J18" s="8">
        <v>6249445</v>
      </c>
      <c r="K18" s="8"/>
      <c r="L18" s="8"/>
      <c r="M18" s="8"/>
      <c r="N18" s="8"/>
      <c r="O18" s="8">
        <v>4999644</v>
      </c>
      <c r="P18" s="8"/>
      <c r="Q18" s="8">
        <v>3749698</v>
      </c>
      <c r="R18" s="8">
        <v>8749342</v>
      </c>
      <c r="S18" s="8"/>
      <c r="T18" s="8"/>
      <c r="U18" s="8"/>
      <c r="V18" s="8"/>
      <c r="W18" s="8">
        <v>14998787</v>
      </c>
      <c r="X18" s="8">
        <v>14998787</v>
      </c>
      <c r="Y18" s="8"/>
      <c r="Z18" s="2"/>
      <c r="AA18" s="6">
        <v>14998787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>
        <v>12984</v>
      </c>
      <c r="G20" s="8"/>
      <c r="H20" s="8"/>
      <c r="I20" s="30"/>
      <c r="J20" s="8"/>
      <c r="K20" s="8">
        <v>12969</v>
      </c>
      <c r="L20" s="8"/>
      <c r="M20" s="8"/>
      <c r="N20" s="8">
        <v>12969</v>
      </c>
      <c r="O20" s="8"/>
      <c r="P20" s="30"/>
      <c r="Q20" s="8"/>
      <c r="R20" s="8"/>
      <c r="S20" s="8"/>
      <c r="T20" s="8"/>
      <c r="U20" s="8"/>
      <c r="V20" s="8"/>
      <c r="W20" s="30">
        <v>12969</v>
      </c>
      <c r="X20" s="8">
        <v>12984</v>
      </c>
      <c r="Y20" s="8">
        <v>-15</v>
      </c>
      <c r="Z20" s="2">
        <v>-0.11552680221811461</v>
      </c>
      <c r="AA20" s="6">
        <v>12984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92344621</v>
      </c>
      <c r="D21" s="33">
        <f t="shared" si="0"/>
        <v>0</v>
      </c>
      <c r="E21" s="34">
        <f t="shared" si="0"/>
        <v>100318211</v>
      </c>
      <c r="F21" s="35">
        <f t="shared" si="0"/>
        <v>100331263</v>
      </c>
      <c r="G21" s="35">
        <f t="shared" si="0"/>
        <v>7936783</v>
      </c>
      <c r="H21" s="35">
        <f t="shared" si="0"/>
        <v>13227408</v>
      </c>
      <c r="I21" s="35">
        <f t="shared" si="0"/>
        <v>7224930</v>
      </c>
      <c r="J21" s="35">
        <f t="shared" si="0"/>
        <v>28389121</v>
      </c>
      <c r="K21" s="35">
        <f t="shared" si="0"/>
        <v>7307551</v>
      </c>
      <c r="L21" s="35">
        <f t="shared" si="0"/>
        <v>6459991</v>
      </c>
      <c r="M21" s="35">
        <f t="shared" si="0"/>
        <v>6910368</v>
      </c>
      <c r="N21" s="35">
        <f t="shared" si="0"/>
        <v>20677910</v>
      </c>
      <c r="O21" s="35">
        <f t="shared" si="0"/>
        <v>12702638</v>
      </c>
      <c r="P21" s="35">
        <f t="shared" si="0"/>
        <v>7291094</v>
      </c>
      <c r="Q21" s="35">
        <f t="shared" si="0"/>
        <v>10612196</v>
      </c>
      <c r="R21" s="35">
        <f t="shared" si="0"/>
        <v>30605928</v>
      </c>
      <c r="S21" s="35">
        <f t="shared" si="0"/>
        <v>7013799</v>
      </c>
      <c r="T21" s="35">
        <f t="shared" si="0"/>
        <v>7414389</v>
      </c>
      <c r="U21" s="35">
        <f t="shared" si="0"/>
        <v>6972652</v>
      </c>
      <c r="V21" s="35">
        <f t="shared" si="0"/>
        <v>21400840</v>
      </c>
      <c r="W21" s="35">
        <f t="shared" si="0"/>
        <v>101073799</v>
      </c>
      <c r="X21" s="35">
        <f t="shared" si="0"/>
        <v>100331263</v>
      </c>
      <c r="Y21" s="35">
        <f t="shared" si="0"/>
        <v>742536</v>
      </c>
      <c r="Z21" s="36">
        <f>+IF(X21&lt;&gt;0,+(Y21/X21)*100,0)</f>
        <v>0.74008437429916529</v>
      </c>
      <c r="AA21" s="33">
        <f>SUM(AA5:AA20)</f>
        <v>100331263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28176672</v>
      </c>
      <c r="D24" s="6"/>
      <c r="E24" s="7">
        <v>28488248</v>
      </c>
      <c r="F24" s="8">
        <v>30078636</v>
      </c>
      <c r="G24" s="8">
        <v>2079019</v>
      </c>
      <c r="H24" s="8">
        <v>2323456</v>
      </c>
      <c r="I24" s="8">
        <v>2286977</v>
      </c>
      <c r="J24" s="8">
        <v>6689452</v>
      </c>
      <c r="K24" s="8">
        <v>2518363</v>
      </c>
      <c r="L24" s="8">
        <v>3422366</v>
      </c>
      <c r="M24" s="8">
        <v>2336829</v>
      </c>
      <c r="N24" s="8">
        <v>8277558</v>
      </c>
      <c r="O24" s="8">
        <v>2754664</v>
      </c>
      <c r="P24" s="8">
        <v>2324457</v>
      </c>
      <c r="Q24" s="8">
        <v>2262708</v>
      </c>
      <c r="R24" s="8">
        <v>7341829</v>
      </c>
      <c r="S24" s="8">
        <v>2373783</v>
      </c>
      <c r="T24" s="8">
        <v>2415661</v>
      </c>
      <c r="U24" s="8">
        <v>2645470</v>
      </c>
      <c r="V24" s="8">
        <v>7434914</v>
      </c>
      <c r="W24" s="8">
        <v>29743753</v>
      </c>
      <c r="X24" s="8">
        <v>30078636</v>
      </c>
      <c r="Y24" s="8">
        <v>-334883</v>
      </c>
      <c r="Z24" s="2">
        <v>-1.1133583318073332</v>
      </c>
      <c r="AA24" s="6">
        <v>30078636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1716545</v>
      </c>
      <c r="D26" s="6"/>
      <c r="E26" s="7">
        <v>5989728</v>
      </c>
      <c r="F26" s="8">
        <v>4661775</v>
      </c>
      <c r="G26" s="8">
        <v>248311</v>
      </c>
      <c r="H26" s="8">
        <v>221590</v>
      </c>
      <c r="I26" s="8">
        <v>1158418</v>
      </c>
      <c r="J26" s="8">
        <v>1628319</v>
      </c>
      <c r="K26" s="8">
        <v>271181</v>
      </c>
      <c r="L26" s="8">
        <v>953179</v>
      </c>
      <c r="M26" s="8">
        <v>219027</v>
      </c>
      <c r="N26" s="8">
        <v>1443387</v>
      </c>
      <c r="O26" s="8"/>
      <c r="P26" s="8">
        <v>12103</v>
      </c>
      <c r="Q26" s="8">
        <v>8039</v>
      </c>
      <c r="R26" s="8">
        <v>20142</v>
      </c>
      <c r="S26" s="8">
        <v>462789</v>
      </c>
      <c r="T26" s="8">
        <v>4721</v>
      </c>
      <c r="U26" s="8">
        <v>120075</v>
      </c>
      <c r="V26" s="8">
        <v>587585</v>
      </c>
      <c r="W26" s="8">
        <v>3679433</v>
      </c>
      <c r="X26" s="8">
        <v>4661775</v>
      </c>
      <c r="Y26" s="8">
        <v>-982342</v>
      </c>
      <c r="Z26" s="2">
        <v>-21.072273972896589</v>
      </c>
      <c r="AA26" s="6">
        <v>4661775</v>
      </c>
    </row>
    <row r="27" spans="1:27" x14ac:dyDescent="0.25">
      <c r="A27" s="25" t="s">
        <v>53</v>
      </c>
      <c r="B27" s="24" t="s">
        <v>32</v>
      </c>
      <c r="C27" s="6">
        <v>24217699</v>
      </c>
      <c r="D27" s="6"/>
      <c r="E27" s="7">
        <v>24019632</v>
      </c>
      <c r="F27" s="8">
        <v>25506464</v>
      </c>
      <c r="G27" s="8">
        <v>-553</v>
      </c>
      <c r="H27" s="8"/>
      <c r="I27" s="8">
        <v>6355071</v>
      </c>
      <c r="J27" s="8">
        <v>6354518</v>
      </c>
      <c r="K27" s="8">
        <v>2139722</v>
      </c>
      <c r="L27" s="8">
        <v>2071760</v>
      </c>
      <c r="M27" s="8">
        <v>2140812</v>
      </c>
      <c r="N27" s="8">
        <v>6352294</v>
      </c>
      <c r="O27" s="8">
        <v>2149658</v>
      </c>
      <c r="P27" s="8">
        <v>1941960</v>
      </c>
      <c r="Q27" s="8">
        <v>2150026</v>
      </c>
      <c r="R27" s="8">
        <v>6241644</v>
      </c>
      <c r="S27" s="8">
        <v>2080092</v>
      </c>
      <c r="T27" s="8">
        <v>2149378</v>
      </c>
      <c r="U27" s="8">
        <v>2080028</v>
      </c>
      <c r="V27" s="8">
        <v>6309498</v>
      </c>
      <c r="W27" s="8">
        <v>25257954</v>
      </c>
      <c r="X27" s="8">
        <v>25506464</v>
      </c>
      <c r="Y27" s="8">
        <v>-248510</v>
      </c>
      <c r="Z27" s="2">
        <v>-0.97430204359177341</v>
      </c>
      <c r="AA27" s="6">
        <v>25506464</v>
      </c>
    </row>
    <row r="28" spans="1:27" x14ac:dyDescent="0.25">
      <c r="A28" s="25" t="s">
        <v>54</v>
      </c>
      <c r="B28" s="24" t="s">
        <v>32</v>
      </c>
      <c r="C28" s="6">
        <v>3806826</v>
      </c>
      <c r="D28" s="6"/>
      <c r="E28" s="7">
        <v>3613908</v>
      </c>
      <c r="F28" s="8">
        <v>3617104</v>
      </c>
      <c r="G28" s="8">
        <v>291037</v>
      </c>
      <c r="H28" s="8">
        <v>291037</v>
      </c>
      <c r="I28" s="8">
        <v>328302</v>
      </c>
      <c r="J28" s="8">
        <v>910376</v>
      </c>
      <c r="K28" s="8">
        <v>328360</v>
      </c>
      <c r="L28" s="8">
        <v>328302</v>
      </c>
      <c r="M28" s="8">
        <v>328302</v>
      </c>
      <c r="N28" s="8">
        <v>984964</v>
      </c>
      <c r="O28" s="8">
        <v>328302</v>
      </c>
      <c r="P28" s="8">
        <v>176191</v>
      </c>
      <c r="Q28" s="8">
        <v>302997</v>
      </c>
      <c r="R28" s="8">
        <v>807490</v>
      </c>
      <c r="S28" s="8">
        <v>303680</v>
      </c>
      <c r="T28" s="8">
        <v>303680</v>
      </c>
      <c r="U28" s="8">
        <v>307107</v>
      </c>
      <c r="V28" s="8">
        <v>914467</v>
      </c>
      <c r="W28" s="8">
        <v>3617297</v>
      </c>
      <c r="X28" s="8">
        <v>3617104</v>
      </c>
      <c r="Y28" s="8">
        <v>193</v>
      </c>
      <c r="Z28" s="2">
        <v>5.3357603209639535E-3</v>
      </c>
      <c r="AA28" s="6">
        <v>3617104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3641556</v>
      </c>
      <c r="D30" s="6"/>
      <c r="E30" s="7">
        <v>4327273</v>
      </c>
      <c r="F30" s="8">
        <v>3799008</v>
      </c>
      <c r="G30" s="8">
        <v>263545</v>
      </c>
      <c r="H30" s="8">
        <v>231870</v>
      </c>
      <c r="I30" s="8">
        <v>301058</v>
      </c>
      <c r="J30" s="8">
        <v>796473</v>
      </c>
      <c r="K30" s="8">
        <v>313063</v>
      </c>
      <c r="L30" s="8">
        <v>544912</v>
      </c>
      <c r="M30" s="8">
        <v>341850</v>
      </c>
      <c r="N30" s="8">
        <v>1199825</v>
      </c>
      <c r="O30" s="8">
        <v>438233</v>
      </c>
      <c r="P30" s="8">
        <v>423249</v>
      </c>
      <c r="Q30" s="8">
        <v>391821</v>
      </c>
      <c r="R30" s="8">
        <v>1253303</v>
      </c>
      <c r="S30" s="8">
        <v>678325</v>
      </c>
      <c r="T30" s="8">
        <v>748069</v>
      </c>
      <c r="U30" s="8">
        <v>668066</v>
      </c>
      <c r="V30" s="8">
        <v>2094460</v>
      </c>
      <c r="W30" s="8">
        <v>5344061</v>
      </c>
      <c r="X30" s="8">
        <v>3799008</v>
      </c>
      <c r="Y30" s="8">
        <v>1545053</v>
      </c>
      <c r="Z30" s="2">
        <v>40.669906459791612</v>
      </c>
      <c r="AA30" s="6">
        <v>3799008</v>
      </c>
    </row>
    <row r="31" spans="1:27" x14ac:dyDescent="0.25">
      <c r="A31" s="25" t="s">
        <v>57</v>
      </c>
      <c r="B31" s="24" t="s">
        <v>32</v>
      </c>
      <c r="C31" s="6">
        <v>7574302</v>
      </c>
      <c r="D31" s="6"/>
      <c r="E31" s="7">
        <v>7865859</v>
      </c>
      <c r="F31" s="8">
        <v>8184590</v>
      </c>
      <c r="G31" s="8">
        <v>8131</v>
      </c>
      <c r="H31" s="8">
        <v>380285</v>
      </c>
      <c r="I31" s="8">
        <v>780704</v>
      </c>
      <c r="J31" s="8">
        <v>1169120</v>
      </c>
      <c r="K31" s="8">
        <v>766901</v>
      </c>
      <c r="L31" s="8">
        <v>739969</v>
      </c>
      <c r="M31" s="8">
        <v>1143480</v>
      </c>
      <c r="N31" s="8">
        <v>2650350</v>
      </c>
      <c r="O31" s="8">
        <v>950154</v>
      </c>
      <c r="P31" s="8">
        <v>721914</v>
      </c>
      <c r="Q31" s="8">
        <v>623928</v>
      </c>
      <c r="R31" s="8">
        <v>2295996</v>
      </c>
      <c r="S31" s="8">
        <v>520989</v>
      </c>
      <c r="T31" s="8">
        <v>441073</v>
      </c>
      <c r="U31" s="8">
        <v>1792110</v>
      </c>
      <c r="V31" s="8">
        <v>2754172</v>
      </c>
      <c r="W31" s="8">
        <v>8869638</v>
      </c>
      <c r="X31" s="8">
        <v>8184590</v>
      </c>
      <c r="Y31" s="8">
        <v>685048</v>
      </c>
      <c r="Z31" s="2">
        <v>8.3699733279247965</v>
      </c>
      <c r="AA31" s="6">
        <v>8184590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4859776</v>
      </c>
      <c r="D33" s="6"/>
      <c r="E33" s="7">
        <v>4662706</v>
      </c>
      <c r="F33" s="8">
        <v>4886163</v>
      </c>
      <c r="G33" s="8">
        <v>569298</v>
      </c>
      <c r="H33" s="8">
        <v>482150</v>
      </c>
      <c r="I33" s="8">
        <v>553661</v>
      </c>
      <c r="J33" s="8">
        <v>1605109</v>
      </c>
      <c r="K33" s="8">
        <v>537187</v>
      </c>
      <c r="L33" s="8">
        <v>411916</v>
      </c>
      <c r="M33" s="8">
        <v>456345</v>
      </c>
      <c r="N33" s="8">
        <v>1405448</v>
      </c>
      <c r="O33" s="8">
        <v>508434</v>
      </c>
      <c r="P33" s="8">
        <v>415427</v>
      </c>
      <c r="Q33" s="8">
        <v>423991</v>
      </c>
      <c r="R33" s="8">
        <v>1347852</v>
      </c>
      <c r="S33" s="8">
        <v>314635</v>
      </c>
      <c r="T33" s="8">
        <v>377282</v>
      </c>
      <c r="U33" s="8">
        <v>413684</v>
      </c>
      <c r="V33" s="8">
        <v>1105601</v>
      </c>
      <c r="W33" s="8">
        <v>5464010</v>
      </c>
      <c r="X33" s="8">
        <v>4886163</v>
      </c>
      <c r="Y33" s="8">
        <v>577847</v>
      </c>
      <c r="Z33" s="2">
        <v>11.826191635440733</v>
      </c>
      <c r="AA33" s="6">
        <v>4886163</v>
      </c>
    </row>
    <row r="34" spans="1:27" x14ac:dyDescent="0.25">
      <c r="A34" s="23" t="s">
        <v>59</v>
      </c>
      <c r="B34" s="29" t="s">
        <v>32</v>
      </c>
      <c r="C34" s="6">
        <v>110230</v>
      </c>
      <c r="D34" s="6"/>
      <c r="E34" s="7"/>
      <c r="F34" s="8">
        <v>138</v>
      </c>
      <c r="G34" s="8"/>
      <c r="H34" s="8"/>
      <c r="I34" s="8"/>
      <c r="J34" s="8"/>
      <c r="K34" s="8">
        <v>137</v>
      </c>
      <c r="L34" s="8"/>
      <c r="M34" s="8"/>
      <c r="N34" s="8">
        <v>137</v>
      </c>
      <c r="O34" s="8">
        <v>5144</v>
      </c>
      <c r="P34" s="8"/>
      <c r="Q34" s="8"/>
      <c r="R34" s="8">
        <v>5144</v>
      </c>
      <c r="S34" s="8"/>
      <c r="T34" s="8">
        <v>4333</v>
      </c>
      <c r="U34" s="8"/>
      <c r="V34" s="8">
        <v>4333</v>
      </c>
      <c r="W34" s="8">
        <v>9614</v>
      </c>
      <c r="X34" s="8">
        <v>138</v>
      </c>
      <c r="Y34" s="8">
        <v>9476</v>
      </c>
      <c r="Z34" s="2">
        <v>6866.666666666667</v>
      </c>
      <c r="AA34" s="6">
        <v>138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74103606</v>
      </c>
      <c r="D35" s="33">
        <f>SUM(D24:D34)</f>
        <v>0</v>
      </c>
      <c r="E35" s="34">
        <f t="shared" si="1"/>
        <v>78967354</v>
      </c>
      <c r="F35" s="35">
        <f t="shared" si="1"/>
        <v>80733878</v>
      </c>
      <c r="G35" s="35">
        <f t="shared" si="1"/>
        <v>3458788</v>
      </c>
      <c r="H35" s="35">
        <f t="shared" si="1"/>
        <v>3930388</v>
      </c>
      <c r="I35" s="35">
        <f t="shared" si="1"/>
        <v>11764191</v>
      </c>
      <c r="J35" s="35">
        <f t="shared" si="1"/>
        <v>19153367</v>
      </c>
      <c r="K35" s="35">
        <f t="shared" si="1"/>
        <v>6874914</v>
      </c>
      <c r="L35" s="35">
        <f t="shared" si="1"/>
        <v>8472404</v>
      </c>
      <c r="M35" s="35">
        <f t="shared" si="1"/>
        <v>6966645</v>
      </c>
      <c r="N35" s="35">
        <f t="shared" si="1"/>
        <v>22313963</v>
      </c>
      <c r="O35" s="35">
        <f t="shared" si="1"/>
        <v>7134589</v>
      </c>
      <c r="P35" s="35">
        <f t="shared" si="1"/>
        <v>6015301</v>
      </c>
      <c r="Q35" s="35">
        <f t="shared" si="1"/>
        <v>6163510</v>
      </c>
      <c r="R35" s="35">
        <f t="shared" si="1"/>
        <v>19313400</v>
      </c>
      <c r="S35" s="35">
        <f t="shared" si="1"/>
        <v>6734293</v>
      </c>
      <c r="T35" s="35">
        <f t="shared" si="1"/>
        <v>6444197</v>
      </c>
      <c r="U35" s="35">
        <f t="shared" si="1"/>
        <v>8026540</v>
      </c>
      <c r="V35" s="35">
        <f t="shared" si="1"/>
        <v>21205030</v>
      </c>
      <c r="W35" s="35">
        <f t="shared" si="1"/>
        <v>81985760</v>
      </c>
      <c r="X35" s="35">
        <f t="shared" si="1"/>
        <v>80733878</v>
      </c>
      <c r="Y35" s="35">
        <f t="shared" si="1"/>
        <v>1251882</v>
      </c>
      <c r="Z35" s="36">
        <f>+IF(X35&lt;&gt;0,+(Y35/X35)*100,0)</f>
        <v>1.5506278541456908</v>
      </c>
      <c r="AA35" s="33">
        <f>SUM(AA24:AA34)</f>
        <v>80733878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18241015</v>
      </c>
      <c r="D37" s="46">
        <f>+D21-D35</f>
        <v>0</v>
      </c>
      <c r="E37" s="47">
        <f t="shared" si="2"/>
        <v>21350857</v>
      </c>
      <c r="F37" s="48">
        <f t="shared" si="2"/>
        <v>19597385</v>
      </c>
      <c r="G37" s="48">
        <f t="shared" si="2"/>
        <v>4477995</v>
      </c>
      <c r="H37" s="48">
        <f t="shared" si="2"/>
        <v>9297020</v>
      </c>
      <c r="I37" s="48">
        <f t="shared" si="2"/>
        <v>-4539261</v>
      </c>
      <c r="J37" s="48">
        <f t="shared" si="2"/>
        <v>9235754</v>
      </c>
      <c r="K37" s="48">
        <f t="shared" si="2"/>
        <v>432637</v>
      </c>
      <c r="L37" s="48">
        <f t="shared" si="2"/>
        <v>-2012413</v>
      </c>
      <c r="M37" s="48">
        <f t="shared" si="2"/>
        <v>-56277</v>
      </c>
      <c r="N37" s="48">
        <f t="shared" si="2"/>
        <v>-1636053</v>
      </c>
      <c r="O37" s="48">
        <f t="shared" si="2"/>
        <v>5568049</v>
      </c>
      <c r="P37" s="48">
        <f t="shared" si="2"/>
        <v>1275793</v>
      </c>
      <c r="Q37" s="48">
        <f t="shared" si="2"/>
        <v>4448686</v>
      </c>
      <c r="R37" s="48">
        <f t="shared" si="2"/>
        <v>11292528</v>
      </c>
      <c r="S37" s="48">
        <f t="shared" si="2"/>
        <v>279506</v>
      </c>
      <c r="T37" s="48">
        <f t="shared" si="2"/>
        <v>970192</v>
      </c>
      <c r="U37" s="48">
        <f t="shared" si="2"/>
        <v>-1053888</v>
      </c>
      <c r="V37" s="48">
        <f t="shared" si="2"/>
        <v>195810</v>
      </c>
      <c r="W37" s="48">
        <f t="shared" si="2"/>
        <v>19088039</v>
      </c>
      <c r="X37" s="48">
        <f>IF(F21=F35,0,X21-X35)</f>
        <v>19597385</v>
      </c>
      <c r="Y37" s="48">
        <f t="shared" si="2"/>
        <v>-509346</v>
      </c>
      <c r="Z37" s="49">
        <f>+IF(X37&lt;&gt;0,+(Y37/X37)*100,0)</f>
        <v>-2.5990508427527446</v>
      </c>
      <c r="AA37" s="46">
        <f>+AA21-AA35</f>
        <v>19597385</v>
      </c>
    </row>
    <row r="38" spans="1:27" ht="23.15" customHeight="1" x14ac:dyDescent="0.25">
      <c r="A38" s="50" t="s">
        <v>62</v>
      </c>
      <c r="B38" s="29" t="s">
        <v>32</v>
      </c>
      <c r="C38" s="6">
        <v>183877</v>
      </c>
      <c r="D38" s="6"/>
      <c r="E38" s="7">
        <v>1925916</v>
      </c>
      <c r="F38" s="8">
        <v>1697052</v>
      </c>
      <c r="G38" s="8"/>
      <c r="H38" s="8"/>
      <c r="I38" s="8">
        <v>24679</v>
      </c>
      <c r="J38" s="8">
        <v>24679</v>
      </c>
      <c r="K38" s="8">
        <v>41366</v>
      </c>
      <c r="L38" s="8">
        <v>82376</v>
      </c>
      <c r="M38" s="8">
        <v>131119</v>
      </c>
      <c r="N38" s="8">
        <v>254861</v>
      </c>
      <c r="O38" s="8"/>
      <c r="P38" s="8">
        <v>36645</v>
      </c>
      <c r="Q38" s="8"/>
      <c r="R38" s="8">
        <v>36645</v>
      </c>
      <c r="S38" s="8">
        <v>103594</v>
      </c>
      <c r="T38" s="8">
        <v>394601</v>
      </c>
      <c r="U38" s="8">
        <v>342314</v>
      </c>
      <c r="V38" s="8">
        <v>840509</v>
      </c>
      <c r="W38" s="8">
        <v>1156694</v>
      </c>
      <c r="X38" s="8">
        <v>1697052</v>
      </c>
      <c r="Y38" s="8">
        <v>-540358</v>
      </c>
      <c r="Z38" s="2">
        <v>-31.840980712435446</v>
      </c>
      <c r="AA38" s="6">
        <v>1697052</v>
      </c>
    </row>
    <row r="39" spans="1:27" ht="57" customHeight="1" x14ac:dyDescent="0.25">
      <c r="A39" s="50" t="s">
        <v>63</v>
      </c>
      <c r="B39" s="29" t="s">
        <v>32</v>
      </c>
      <c r="C39" s="28">
        <v>1110408</v>
      </c>
      <c r="D39" s="28"/>
      <c r="E39" s="7">
        <v>1302739</v>
      </c>
      <c r="F39" s="26">
        <v>669267</v>
      </c>
      <c r="G39" s="26">
        <v>41869</v>
      </c>
      <c r="H39" s="26">
        <v>13674</v>
      </c>
      <c r="I39" s="26">
        <v>38446</v>
      </c>
      <c r="J39" s="26">
        <v>93989</v>
      </c>
      <c r="K39" s="26">
        <v>65450</v>
      </c>
      <c r="L39" s="26">
        <v>171424</v>
      </c>
      <c r="M39" s="26">
        <v>3767</v>
      </c>
      <c r="N39" s="26">
        <v>240641</v>
      </c>
      <c r="O39" s="26">
        <v>80641</v>
      </c>
      <c r="P39" s="26">
        <v>98942</v>
      </c>
      <c r="Q39" s="26">
        <v>71271</v>
      </c>
      <c r="R39" s="26">
        <v>250854</v>
      </c>
      <c r="S39" s="26">
        <v>207727</v>
      </c>
      <c r="T39" s="26">
        <v>177463</v>
      </c>
      <c r="U39" s="26">
        <v>329141</v>
      </c>
      <c r="V39" s="26">
        <v>714331</v>
      </c>
      <c r="W39" s="26">
        <v>1299815</v>
      </c>
      <c r="X39" s="26">
        <v>669267</v>
      </c>
      <c r="Y39" s="26">
        <v>630548</v>
      </c>
      <c r="Z39" s="27">
        <v>94.214715502183736</v>
      </c>
      <c r="AA39" s="28">
        <v>669267</v>
      </c>
    </row>
    <row r="40" spans="1:27" x14ac:dyDescent="0.25">
      <c r="A40" s="23" t="s">
        <v>64</v>
      </c>
      <c r="B40" s="29" t="s">
        <v>32</v>
      </c>
      <c r="C40" s="51">
        <v>2248009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816105</v>
      </c>
      <c r="V40" s="52">
        <v>816105</v>
      </c>
      <c r="W40" s="52">
        <v>816105</v>
      </c>
      <c r="X40" s="8"/>
      <c r="Y40" s="52">
        <v>816105</v>
      </c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21783309</v>
      </c>
      <c r="D41" s="56">
        <f>SUM(D37:D40)</f>
        <v>0</v>
      </c>
      <c r="E41" s="57">
        <f t="shared" si="3"/>
        <v>24579512</v>
      </c>
      <c r="F41" s="58">
        <f t="shared" si="3"/>
        <v>21963704</v>
      </c>
      <c r="G41" s="58">
        <f t="shared" si="3"/>
        <v>4519864</v>
      </c>
      <c r="H41" s="58">
        <f t="shared" si="3"/>
        <v>9310694</v>
      </c>
      <c r="I41" s="58">
        <f t="shared" si="3"/>
        <v>-4476136</v>
      </c>
      <c r="J41" s="58">
        <f t="shared" si="3"/>
        <v>9354422</v>
      </c>
      <c r="K41" s="58">
        <f t="shared" si="3"/>
        <v>539453</v>
      </c>
      <c r="L41" s="58">
        <f t="shared" si="3"/>
        <v>-1758613</v>
      </c>
      <c r="M41" s="58">
        <f t="shared" si="3"/>
        <v>78609</v>
      </c>
      <c r="N41" s="58">
        <f t="shared" si="3"/>
        <v>-1140551</v>
      </c>
      <c r="O41" s="58">
        <f t="shared" si="3"/>
        <v>5648690</v>
      </c>
      <c r="P41" s="58">
        <f t="shared" si="3"/>
        <v>1411380</v>
      </c>
      <c r="Q41" s="58">
        <f t="shared" si="3"/>
        <v>4519957</v>
      </c>
      <c r="R41" s="58">
        <f t="shared" si="3"/>
        <v>11580027</v>
      </c>
      <c r="S41" s="58">
        <f t="shared" si="3"/>
        <v>590827</v>
      </c>
      <c r="T41" s="58">
        <f t="shared" si="3"/>
        <v>1542256</v>
      </c>
      <c r="U41" s="58">
        <f t="shared" si="3"/>
        <v>433672</v>
      </c>
      <c r="V41" s="58">
        <f t="shared" si="3"/>
        <v>2566755</v>
      </c>
      <c r="W41" s="58">
        <f t="shared" si="3"/>
        <v>22360653</v>
      </c>
      <c r="X41" s="58">
        <f t="shared" si="3"/>
        <v>21963704</v>
      </c>
      <c r="Y41" s="58">
        <f t="shared" si="3"/>
        <v>396949</v>
      </c>
      <c r="Z41" s="59">
        <f>+IF(X41&lt;&gt;0,+(Y41/X41)*100,0)</f>
        <v>1.8072953450838709</v>
      </c>
      <c r="AA41" s="56">
        <f>SUM(AA37:AA40)</f>
        <v>21963704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21783309</v>
      </c>
      <c r="D43" s="64">
        <f>+D41-D42</f>
        <v>0</v>
      </c>
      <c r="E43" s="65">
        <f t="shared" si="4"/>
        <v>24579512</v>
      </c>
      <c r="F43" s="66">
        <f t="shared" si="4"/>
        <v>21963704</v>
      </c>
      <c r="G43" s="66">
        <f t="shared" si="4"/>
        <v>4519864</v>
      </c>
      <c r="H43" s="66">
        <f t="shared" si="4"/>
        <v>9310694</v>
      </c>
      <c r="I43" s="66">
        <f t="shared" si="4"/>
        <v>-4476136</v>
      </c>
      <c r="J43" s="66">
        <f t="shared" si="4"/>
        <v>9354422</v>
      </c>
      <c r="K43" s="66">
        <f t="shared" si="4"/>
        <v>539453</v>
      </c>
      <c r="L43" s="66">
        <f t="shared" si="4"/>
        <v>-1758613</v>
      </c>
      <c r="M43" s="66">
        <f t="shared" si="4"/>
        <v>78609</v>
      </c>
      <c r="N43" s="66">
        <f t="shared" si="4"/>
        <v>-1140551</v>
      </c>
      <c r="O43" s="66">
        <f t="shared" si="4"/>
        <v>5648690</v>
      </c>
      <c r="P43" s="66">
        <f t="shared" si="4"/>
        <v>1411380</v>
      </c>
      <c r="Q43" s="66">
        <f t="shared" si="4"/>
        <v>4519957</v>
      </c>
      <c r="R43" s="66">
        <f t="shared" si="4"/>
        <v>11580027</v>
      </c>
      <c r="S43" s="66">
        <f t="shared" si="4"/>
        <v>590827</v>
      </c>
      <c r="T43" s="66">
        <f t="shared" si="4"/>
        <v>1542256</v>
      </c>
      <c r="U43" s="66">
        <f t="shared" si="4"/>
        <v>433672</v>
      </c>
      <c r="V43" s="66">
        <f t="shared" si="4"/>
        <v>2566755</v>
      </c>
      <c r="W43" s="66">
        <f t="shared" si="4"/>
        <v>22360653</v>
      </c>
      <c r="X43" s="66">
        <f t="shared" si="4"/>
        <v>21963704</v>
      </c>
      <c r="Y43" s="66">
        <f t="shared" si="4"/>
        <v>396949</v>
      </c>
      <c r="Z43" s="67">
        <f>+IF(X43&lt;&gt;0,+(Y43/X43)*100,0)</f>
        <v>1.8072953450838709</v>
      </c>
      <c r="AA43" s="64">
        <f>+AA41-AA42</f>
        <v>21963704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21783309</v>
      </c>
      <c r="D45" s="56">
        <f>SUM(D43:D44)</f>
        <v>0</v>
      </c>
      <c r="E45" s="57">
        <f t="shared" si="5"/>
        <v>24579512</v>
      </c>
      <c r="F45" s="58">
        <f t="shared" si="5"/>
        <v>21963704</v>
      </c>
      <c r="G45" s="58">
        <f t="shared" si="5"/>
        <v>4519864</v>
      </c>
      <c r="H45" s="58">
        <f t="shared" si="5"/>
        <v>9310694</v>
      </c>
      <c r="I45" s="58">
        <f t="shared" si="5"/>
        <v>-4476136</v>
      </c>
      <c r="J45" s="58">
        <f t="shared" si="5"/>
        <v>9354422</v>
      </c>
      <c r="K45" s="58">
        <f t="shared" si="5"/>
        <v>539453</v>
      </c>
      <c r="L45" s="58">
        <f t="shared" si="5"/>
        <v>-1758613</v>
      </c>
      <c r="M45" s="58">
        <f t="shared" si="5"/>
        <v>78609</v>
      </c>
      <c r="N45" s="58">
        <f t="shared" si="5"/>
        <v>-1140551</v>
      </c>
      <c r="O45" s="58">
        <f t="shared" si="5"/>
        <v>5648690</v>
      </c>
      <c r="P45" s="58">
        <f t="shared" si="5"/>
        <v>1411380</v>
      </c>
      <c r="Q45" s="58">
        <f t="shared" si="5"/>
        <v>4519957</v>
      </c>
      <c r="R45" s="58">
        <f t="shared" si="5"/>
        <v>11580027</v>
      </c>
      <c r="S45" s="58">
        <f t="shared" si="5"/>
        <v>590827</v>
      </c>
      <c r="T45" s="58">
        <f t="shared" si="5"/>
        <v>1542256</v>
      </c>
      <c r="U45" s="58">
        <f t="shared" si="5"/>
        <v>433672</v>
      </c>
      <c r="V45" s="58">
        <f t="shared" si="5"/>
        <v>2566755</v>
      </c>
      <c r="W45" s="58">
        <f t="shared" si="5"/>
        <v>22360653</v>
      </c>
      <c r="X45" s="58">
        <f t="shared" si="5"/>
        <v>21963704</v>
      </c>
      <c r="Y45" s="58">
        <f t="shared" si="5"/>
        <v>396949</v>
      </c>
      <c r="Z45" s="59">
        <f>+IF(X45&lt;&gt;0,+(Y45/X45)*100,0)</f>
        <v>1.8072953450838709</v>
      </c>
      <c r="AA45" s="56">
        <f>SUM(AA43:AA44)</f>
        <v>21963704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21783309</v>
      </c>
      <c r="D47" s="71">
        <f>SUM(D45:D46)</f>
        <v>0</v>
      </c>
      <c r="E47" s="72">
        <f t="shared" si="6"/>
        <v>24579512</v>
      </c>
      <c r="F47" s="73">
        <f t="shared" si="6"/>
        <v>21963704</v>
      </c>
      <c r="G47" s="73">
        <f t="shared" si="6"/>
        <v>4519864</v>
      </c>
      <c r="H47" s="74">
        <f t="shared" si="6"/>
        <v>9310694</v>
      </c>
      <c r="I47" s="74">
        <f t="shared" si="6"/>
        <v>-4476136</v>
      </c>
      <c r="J47" s="74">
        <f t="shared" si="6"/>
        <v>9354422</v>
      </c>
      <c r="K47" s="74">
        <f t="shared" si="6"/>
        <v>539453</v>
      </c>
      <c r="L47" s="74">
        <f t="shared" si="6"/>
        <v>-1758613</v>
      </c>
      <c r="M47" s="73">
        <f t="shared" si="6"/>
        <v>78609</v>
      </c>
      <c r="N47" s="73">
        <f t="shared" si="6"/>
        <v>-1140551</v>
      </c>
      <c r="O47" s="74">
        <f t="shared" si="6"/>
        <v>5648690</v>
      </c>
      <c r="P47" s="74">
        <f t="shared" si="6"/>
        <v>1411380</v>
      </c>
      <c r="Q47" s="74">
        <f t="shared" si="6"/>
        <v>4519957</v>
      </c>
      <c r="R47" s="74">
        <f t="shared" si="6"/>
        <v>11580027</v>
      </c>
      <c r="S47" s="74">
        <f t="shared" si="6"/>
        <v>590827</v>
      </c>
      <c r="T47" s="73">
        <f t="shared" si="6"/>
        <v>1542256</v>
      </c>
      <c r="U47" s="73">
        <f t="shared" si="6"/>
        <v>433672</v>
      </c>
      <c r="V47" s="74">
        <f t="shared" si="6"/>
        <v>2566755</v>
      </c>
      <c r="W47" s="74">
        <f t="shared" si="6"/>
        <v>22360653</v>
      </c>
      <c r="X47" s="74">
        <f t="shared" si="6"/>
        <v>21963704</v>
      </c>
      <c r="Y47" s="74">
        <f t="shared" si="6"/>
        <v>396949</v>
      </c>
      <c r="Z47" s="75">
        <f>+IF(X47&lt;&gt;0,+(Y47/X47)*100,0)</f>
        <v>1.8072953450838709</v>
      </c>
      <c r="AA47" s="76">
        <f>SUM(AA45:AA46)</f>
        <v>21963704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43459623</v>
      </c>
      <c r="D8" s="6"/>
      <c r="E8" s="7">
        <v>44201717</v>
      </c>
      <c r="F8" s="8">
        <v>45191717</v>
      </c>
      <c r="G8" s="8">
        <v>3279443</v>
      </c>
      <c r="H8" s="8">
        <v>3779888</v>
      </c>
      <c r="I8" s="8">
        <v>3727640</v>
      </c>
      <c r="J8" s="8">
        <v>10786971</v>
      </c>
      <c r="K8" s="8">
        <v>3830299</v>
      </c>
      <c r="L8" s="8">
        <v>4122823</v>
      </c>
      <c r="M8" s="8">
        <v>4106165</v>
      </c>
      <c r="N8" s="8">
        <v>12059287</v>
      </c>
      <c r="O8" s="8">
        <v>4189438</v>
      </c>
      <c r="P8" s="8">
        <v>3921908</v>
      </c>
      <c r="Q8" s="8">
        <v>4286419</v>
      </c>
      <c r="R8" s="8">
        <v>12397765</v>
      </c>
      <c r="S8" s="8">
        <v>4118040</v>
      </c>
      <c r="T8" s="8">
        <v>3968100</v>
      </c>
      <c r="U8" s="8">
        <v>4373410</v>
      </c>
      <c r="V8" s="8">
        <v>12459550</v>
      </c>
      <c r="W8" s="8">
        <v>47703573</v>
      </c>
      <c r="X8" s="8">
        <v>45191717</v>
      </c>
      <c r="Y8" s="8">
        <v>2511856</v>
      </c>
      <c r="Z8" s="2">
        <v>5.5582220963191116</v>
      </c>
      <c r="AA8" s="6">
        <v>45191717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25798926</v>
      </c>
      <c r="D18" s="6"/>
      <c r="E18" s="7">
        <v>26791400</v>
      </c>
      <c r="F18" s="8">
        <v>26791400</v>
      </c>
      <c r="G18" s="8">
        <v>11145915</v>
      </c>
      <c r="H18" s="8"/>
      <c r="I18" s="8">
        <v>12206</v>
      </c>
      <c r="J18" s="8">
        <v>11158121</v>
      </c>
      <c r="K18" s="8"/>
      <c r="L18" s="8"/>
      <c r="M18" s="8">
        <v>8937172</v>
      </c>
      <c r="N18" s="8">
        <v>8937172</v>
      </c>
      <c r="O18" s="8"/>
      <c r="P18" s="8"/>
      <c r="Q18" s="8">
        <v>6696107</v>
      </c>
      <c r="R18" s="8">
        <v>6696107</v>
      </c>
      <c r="S18" s="8"/>
      <c r="T18" s="8"/>
      <c r="U18" s="8"/>
      <c r="V18" s="8"/>
      <c r="W18" s="8">
        <v>26791400</v>
      </c>
      <c r="X18" s="8">
        <v>26791400</v>
      </c>
      <c r="Y18" s="8"/>
      <c r="Z18" s="2"/>
      <c r="AA18" s="6">
        <v>26791400</v>
      </c>
    </row>
    <row r="19" spans="1:27" x14ac:dyDescent="0.25">
      <c r="A19" s="23" t="s">
        <v>46</v>
      </c>
      <c r="B19" s="29" t="s">
        <v>32</v>
      </c>
      <c r="C19" s="6">
        <v>426463</v>
      </c>
      <c r="D19" s="6"/>
      <c r="E19" s="7">
        <v>471975</v>
      </c>
      <c r="F19" s="26">
        <v>471975</v>
      </c>
      <c r="G19" s="26">
        <v>36174</v>
      </c>
      <c r="H19" s="26">
        <v>36731</v>
      </c>
      <c r="I19" s="26">
        <v>37521</v>
      </c>
      <c r="J19" s="26">
        <v>110426</v>
      </c>
      <c r="K19" s="26">
        <v>34505</v>
      </c>
      <c r="L19" s="26">
        <v>24164</v>
      </c>
      <c r="M19" s="26">
        <v>30196</v>
      </c>
      <c r="N19" s="26">
        <v>88865</v>
      </c>
      <c r="O19" s="26">
        <v>15583</v>
      </c>
      <c r="P19" s="26">
        <v>29491</v>
      </c>
      <c r="Q19" s="26">
        <v>41087</v>
      </c>
      <c r="R19" s="26">
        <v>86161</v>
      </c>
      <c r="S19" s="26">
        <v>24960</v>
      </c>
      <c r="T19" s="26">
        <v>37844</v>
      </c>
      <c r="U19" s="26">
        <v>33948</v>
      </c>
      <c r="V19" s="26">
        <v>96752</v>
      </c>
      <c r="W19" s="26">
        <v>382204</v>
      </c>
      <c r="X19" s="26">
        <v>471975</v>
      </c>
      <c r="Y19" s="26">
        <v>-89771</v>
      </c>
      <c r="Z19" s="27">
        <v>-19.020287091477304</v>
      </c>
      <c r="AA19" s="28">
        <v>471975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69685012</v>
      </c>
      <c r="D21" s="33">
        <f t="shared" si="0"/>
        <v>0</v>
      </c>
      <c r="E21" s="34">
        <f t="shared" si="0"/>
        <v>71465092</v>
      </c>
      <c r="F21" s="35">
        <f t="shared" si="0"/>
        <v>72455092</v>
      </c>
      <c r="G21" s="35">
        <f t="shared" si="0"/>
        <v>14461532</v>
      </c>
      <c r="H21" s="35">
        <f t="shared" si="0"/>
        <v>3816619</v>
      </c>
      <c r="I21" s="35">
        <f t="shared" si="0"/>
        <v>3777367</v>
      </c>
      <c r="J21" s="35">
        <f t="shared" si="0"/>
        <v>22055518</v>
      </c>
      <c r="K21" s="35">
        <f t="shared" si="0"/>
        <v>3864804</v>
      </c>
      <c r="L21" s="35">
        <f t="shared" si="0"/>
        <v>4146987</v>
      </c>
      <c r="M21" s="35">
        <f t="shared" si="0"/>
        <v>13073533</v>
      </c>
      <c r="N21" s="35">
        <f t="shared" si="0"/>
        <v>21085324</v>
      </c>
      <c r="O21" s="35">
        <f t="shared" si="0"/>
        <v>4205021</v>
      </c>
      <c r="P21" s="35">
        <f t="shared" si="0"/>
        <v>3951399</v>
      </c>
      <c r="Q21" s="35">
        <f t="shared" si="0"/>
        <v>11023613</v>
      </c>
      <c r="R21" s="35">
        <f t="shared" si="0"/>
        <v>19180033</v>
      </c>
      <c r="S21" s="35">
        <f t="shared" si="0"/>
        <v>4143000</v>
      </c>
      <c r="T21" s="35">
        <f t="shared" si="0"/>
        <v>4005944</v>
      </c>
      <c r="U21" s="35">
        <f t="shared" si="0"/>
        <v>4407358</v>
      </c>
      <c r="V21" s="35">
        <f t="shared" si="0"/>
        <v>12556302</v>
      </c>
      <c r="W21" s="35">
        <f t="shared" si="0"/>
        <v>74877177</v>
      </c>
      <c r="X21" s="35">
        <f t="shared" si="0"/>
        <v>72455092</v>
      </c>
      <c r="Y21" s="35">
        <f t="shared" si="0"/>
        <v>2422085</v>
      </c>
      <c r="Z21" s="36">
        <f>+IF(X21&lt;&gt;0,+(Y21/X21)*100,0)</f>
        <v>3.3428775440655021</v>
      </c>
      <c r="AA21" s="33">
        <f>SUM(AA5:AA20)</f>
        <v>72455092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27113475</v>
      </c>
      <c r="D24" s="6"/>
      <c r="E24" s="7">
        <v>26990932</v>
      </c>
      <c r="F24" s="8">
        <v>28302243</v>
      </c>
      <c r="G24" s="8">
        <v>1824162</v>
      </c>
      <c r="H24" s="8">
        <v>2086212</v>
      </c>
      <c r="I24" s="8">
        <v>2078330</v>
      </c>
      <c r="J24" s="8">
        <v>5988704</v>
      </c>
      <c r="K24" s="8">
        <v>2351823</v>
      </c>
      <c r="L24" s="8">
        <v>3558378</v>
      </c>
      <c r="M24" s="8">
        <v>2170176</v>
      </c>
      <c r="N24" s="8">
        <v>8080377</v>
      </c>
      <c r="O24" s="8">
        <v>2195770</v>
      </c>
      <c r="P24" s="8">
        <v>2533459</v>
      </c>
      <c r="Q24" s="8">
        <v>2087986</v>
      </c>
      <c r="R24" s="8">
        <v>6817215</v>
      </c>
      <c r="S24" s="8">
        <v>2119236</v>
      </c>
      <c r="T24" s="8">
        <v>2199136</v>
      </c>
      <c r="U24" s="8">
        <v>1590079</v>
      </c>
      <c r="V24" s="8">
        <v>5908451</v>
      </c>
      <c r="W24" s="8">
        <v>26794747</v>
      </c>
      <c r="X24" s="8">
        <v>28302243</v>
      </c>
      <c r="Y24" s="8">
        <v>-1507496</v>
      </c>
      <c r="Z24" s="2">
        <v>-5.3264188283592935</v>
      </c>
      <c r="AA24" s="6">
        <v>28302243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121310</v>
      </c>
      <c r="D26" s="6"/>
      <c r="E26" s="7">
        <v>3229477</v>
      </c>
      <c r="F26" s="8">
        <v>944492</v>
      </c>
      <c r="G26" s="8"/>
      <c r="H26" s="8"/>
      <c r="I26" s="8">
        <v>-306</v>
      </c>
      <c r="J26" s="8">
        <v>-306</v>
      </c>
      <c r="K26" s="8"/>
      <c r="L26" s="8"/>
      <c r="M26" s="8"/>
      <c r="N26" s="8"/>
      <c r="O26" s="8"/>
      <c r="P26" s="8">
        <v>269627</v>
      </c>
      <c r="Q26" s="8">
        <v>306</v>
      </c>
      <c r="R26" s="8">
        <v>269933</v>
      </c>
      <c r="S26" s="8"/>
      <c r="T26" s="8"/>
      <c r="U26" s="8">
        <v>283823</v>
      </c>
      <c r="V26" s="8">
        <v>283823</v>
      </c>
      <c r="W26" s="8">
        <v>553450</v>
      </c>
      <c r="X26" s="8">
        <v>944492</v>
      </c>
      <c r="Y26" s="8">
        <v>-391042</v>
      </c>
      <c r="Z26" s="2">
        <v>-41.402362328108651</v>
      </c>
      <c r="AA26" s="6">
        <v>944492</v>
      </c>
    </row>
    <row r="27" spans="1:27" x14ac:dyDescent="0.25">
      <c r="A27" s="25" t="s">
        <v>53</v>
      </c>
      <c r="B27" s="24" t="s">
        <v>32</v>
      </c>
      <c r="C27" s="6">
        <v>17690832</v>
      </c>
      <c r="D27" s="6"/>
      <c r="E27" s="7">
        <v>16666272</v>
      </c>
      <c r="F27" s="8">
        <v>18508675</v>
      </c>
      <c r="G27" s="8"/>
      <c r="H27" s="8"/>
      <c r="I27" s="8"/>
      <c r="J27" s="8"/>
      <c r="K27" s="8">
        <v>1393764</v>
      </c>
      <c r="L27" s="8"/>
      <c r="M27" s="8">
        <v>6878902</v>
      </c>
      <c r="N27" s="8">
        <v>8272666</v>
      </c>
      <c r="O27" s="8">
        <v>1393151</v>
      </c>
      <c r="P27" s="8">
        <v>1258629</v>
      </c>
      <c r="Q27" s="8">
        <v>1393481</v>
      </c>
      <c r="R27" s="8">
        <v>4045261</v>
      </c>
      <c r="S27" s="8">
        <v>1348532</v>
      </c>
      <c r="T27" s="8">
        <v>1393480</v>
      </c>
      <c r="U27" s="8">
        <v>1348519</v>
      </c>
      <c r="V27" s="8">
        <v>4090531</v>
      </c>
      <c r="W27" s="8">
        <v>16408458</v>
      </c>
      <c r="X27" s="8">
        <v>18508675</v>
      </c>
      <c r="Y27" s="8">
        <v>-2100217</v>
      </c>
      <c r="Z27" s="2">
        <v>-11.347203405970443</v>
      </c>
      <c r="AA27" s="6">
        <v>18508675</v>
      </c>
    </row>
    <row r="28" spans="1:27" x14ac:dyDescent="0.25">
      <c r="A28" s="25" t="s">
        <v>54</v>
      </c>
      <c r="B28" s="24" t="s">
        <v>32</v>
      </c>
      <c r="C28" s="6">
        <v>9642519</v>
      </c>
      <c r="D28" s="6"/>
      <c r="E28" s="7">
        <v>9128835</v>
      </c>
      <c r="F28" s="8">
        <v>9128835</v>
      </c>
      <c r="G28" s="8"/>
      <c r="H28" s="8"/>
      <c r="I28" s="8"/>
      <c r="J28" s="8"/>
      <c r="K28" s="8"/>
      <c r="L28" s="8"/>
      <c r="M28" s="8">
        <v>4668526</v>
      </c>
      <c r="N28" s="8">
        <v>4668526</v>
      </c>
      <c r="O28" s="8"/>
      <c r="P28" s="8"/>
      <c r="Q28" s="8"/>
      <c r="R28" s="8"/>
      <c r="S28" s="8"/>
      <c r="T28" s="8"/>
      <c r="U28" s="8">
        <v>4460308</v>
      </c>
      <c r="V28" s="8">
        <v>4460308</v>
      </c>
      <c r="W28" s="8">
        <v>9128834</v>
      </c>
      <c r="X28" s="8">
        <v>9128835</v>
      </c>
      <c r="Y28" s="8">
        <v>-1</v>
      </c>
      <c r="Z28" s="2"/>
      <c r="AA28" s="6">
        <v>9128835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2792234</v>
      </c>
      <c r="D30" s="6"/>
      <c r="E30" s="7">
        <v>2816401</v>
      </c>
      <c r="F30" s="8">
        <v>3169376</v>
      </c>
      <c r="G30" s="8">
        <v>141202</v>
      </c>
      <c r="H30" s="8">
        <v>192005</v>
      </c>
      <c r="I30" s="8">
        <v>255292</v>
      </c>
      <c r="J30" s="8">
        <v>588499</v>
      </c>
      <c r="K30" s="8">
        <v>473871</v>
      </c>
      <c r="L30" s="8">
        <v>339515</v>
      </c>
      <c r="M30" s="8">
        <v>240981</v>
      </c>
      <c r="N30" s="8">
        <v>1054367</v>
      </c>
      <c r="O30" s="8">
        <v>300761</v>
      </c>
      <c r="P30" s="8">
        <v>307231</v>
      </c>
      <c r="Q30" s="8">
        <v>220933</v>
      </c>
      <c r="R30" s="8">
        <v>828925</v>
      </c>
      <c r="S30" s="8">
        <v>297598</v>
      </c>
      <c r="T30" s="8">
        <v>300617</v>
      </c>
      <c r="U30" s="8">
        <v>457521</v>
      </c>
      <c r="V30" s="8">
        <v>1055736</v>
      </c>
      <c r="W30" s="8">
        <v>3527527</v>
      </c>
      <c r="X30" s="8">
        <v>3169376</v>
      </c>
      <c r="Y30" s="8">
        <v>358151</v>
      </c>
      <c r="Z30" s="2">
        <v>11.300363226073523</v>
      </c>
      <c r="AA30" s="6">
        <v>3169376</v>
      </c>
    </row>
    <row r="31" spans="1:27" x14ac:dyDescent="0.25">
      <c r="A31" s="25" t="s">
        <v>57</v>
      </c>
      <c r="B31" s="24" t="s">
        <v>32</v>
      </c>
      <c r="C31" s="6">
        <v>5708238</v>
      </c>
      <c r="D31" s="6"/>
      <c r="E31" s="7">
        <v>7096800</v>
      </c>
      <c r="F31" s="8">
        <v>7636891</v>
      </c>
      <c r="G31" s="8">
        <v>6807</v>
      </c>
      <c r="H31" s="8">
        <v>330431</v>
      </c>
      <c r="I31" s="8">
        <v>521102</v>
      </c>
      <c r="J31" s="8">
        <v>858340</v>
      </c>
      <c r="K31" s="8">
        <v>657456</v>
      </c>
      <c r="L31" s="8">
        <v>785060</v>
      </c>
      <c r="M31" s="8">
        <v>524935</v>
      </c>
      <c r="N31" s="8">
        <v>1967451</v>
      </c>
      <c r="O31" s="8">
        <v>405602</v>
      </c>
      <c r="P31" s="8">
        <v>536490</v>
      </c>
      <c r="Q31" s="8">
        <v>619751</v>
      </c>
      <c r="R31" s="8">
        <v>1561843</v>
      </c>
      <c r="S31" s="8">
        <v>925416</v>
      </c>
      <c r="T31" s="8">
        <v>670226</v>
      </c>
      <c r="U31" s="8">
        <v>901215</v>
      </c>
      <c r="V31" s="8">
        <v>2496857</v>
      </c>
      <c r="W31" s="8">
        <v>6884491</v>
      </c>
      <c r="X31" s="8">
        <v>7636891</v>
      </c>
      <c r="Y31" s="8">
        <v>-752400</v>
      </c>
      <c r="Z31" s="2">
        <v>-9.8521767562218709</v>
      </c>
      <c r="AA31" s="6">
        <v>7636891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1577416</v>
      </c>
      <c r="D33" s="6"/>
      <c r="E33" s="7">
        <v>1864043</v>
      </c>
      <c r="F33" s="8">
        <v>1878688</v>
      </c>
      <c r="G33" s="8">
        <v>74199</v>
      </c>
      <c r="H33" s="8">
        <v>97598</v>
      </c>
      <c r="I33" s="8">
        <v>192972</v>
      </c>
      <c r="J33" s="8">
        <v>364769</v>
      </c>
      <c r="K33" s="8">
        <v>238680</v>
      </c>
      <c r="L33" s="8">
        <v>123326</v>
      </c>
      <c r="M33" s="8">
        <v>139917</v>
      </c>
      <c r="N33" s="8">
        <v>501923</v>
      </c>
      <c r="O33" s="8">
        <v>112021</v>
      </c>
      <c r="P33" s="8">
        <v>129160</v>
      </c>
      <c r="Q33" s="8">
        <v>102495</v>
      </c>
      <c r="R33" s="8">
        <v>343676</v>
      </c>
      <c r="S33" s="8">
        <v>105417</v>
      </c>
      <c r="T33" s="8">
        <v>68832</v>
      </c>
      <c r="U33" s="8">
        <v>425734</v>
      </c>
      <c r="V33" s="8">
        <v>599983</v>
      </c>
      <c r="W33" s="8">
        <v>1810351</v>
      </c>
      <c r="X33" s="8">
        <v>1878688</v>
      </c>
      <c r="Y33" s="8">
        <v>-68337</v>
      </c>
      <c r="Z33" s="2">
        <v>-3.6374853088964216</v>
      </c>
      <c r="AA33" s="6">
        <v>1878688</v>
      </c>
    </row>
    <row r="34" spans="1:27" x14ac:dyDescent="0.25">
      <c r="A34" s="23" t="s">
        <v>59</v>
      </c>
      <c r="B34" s="29" t="s">
        <v>32</v>
      </c>
      <c r="C34" s="6">
        <v>894104</v>
      </c>
      <c r="D34" s="6"/>
      <c r="E34" s="7">
        <v>-264372</v>
      </c>
      <c r="F34" s="8">
        <v>1731176</v>
      </c>
      <c r="G34" s="8"/>
      <c r="H34" s="8"/>
      <c r="I34" s="8"/>
      <c r="J34" s="8"/>
      <c r="K34" s="8"/>
      <c r="L34" s="8"/>
      <c r="M34" s="8"/>
      <c r="N34" s="8"/>
      <c r="O34" s="8">
        <v>173404</v>
      </c>
      <c r="P34" s="8"/>
      <c r="Q34" s="8"/>
      <c r="R34" s="8">
        <v>173404</v>
      </c>
      <c r="S34" s="8"/>
      <c r="T34" s="8"/>
      <c r="U34" s="8">
        <v>13</v>
      </c>
      <c r="V34" s="8">
        <v>13</v>
      </c>
      <c r="W34" s="8">
        <v>173417</v>
      </c>
      <c r="X34" s="8">
        <v>1731176</v>
      </c>
      <c r="Y34" s="8">
        <v>-1557759</v>
      </c>
      <c r="Z34" s="2">
        <v>-89.982705397949132</v>
      </c>
      <c r="AA34" s="6">
        <v>1731176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65540128</v>
      </c>
      <c r="D35" s="33">
        <f>SUM(D24:D34)</f>
        <v>0</v>
      </c>
      <c r="E35" s="34">
        <f t="shared" si="1"/>
        <v>67528388</v>
      </c>
      <c r="F35" s="35">
        <f t="shared" si="1"/>
        <v>71300376</v>
      </c>
      <c r="G35" s="35">
        <f t="shared" si="1"/>
        <v>2046370</v>
      </c>
      <c r="H35" s="35">
        <f t="shared" si="1"/>
        <v>2706246</v>
      </c>
      <c r="I35" s="35">
        <f t="shared" si="1"/>
        <v>3047390</v>
      </c>
      <c r="J35" s="35">
        <f t="shared" si="1"/>
        <v>7800006</v>
      </c>
      <c r="K35" s="35">
        <f t="shared" si="1"/>
        <v>5115594</v>
      </c>
      <c r="L35" s="35">
        <f t="shared" si="1"/>
        <v>4806279</v>
      </c>
      <c r="M35" s="35">
        <f t="shared" si="1"/>
        <v>14623437</v>
      </c>
      <c r="N35" s="35">
        <f t="shared" si="1"/>
        <v>24545310</v>
      </c>
      <c r="O35" s="35">
        <f t="shared" si="1"/>
        <v>4580709</v>
      </c>
      <c r="P35" s="35">
        <f t="shared" si="1"/>
        <v>5034596</v>
      </c>
      <c r="Q35" s="35">
        <f t="shared" si="1"/>
        <v>4424952</v>
      </c>
      <c r="R35" s="35">
        <f t="shared" si="1"/>
        <v>14040257</v>
      </c>
      <c r="S35" s="35">
        <f t="shared" si="1"/>
        <v>4796199</v>
      </c>
      <c r="T35" s="35">
        <f t="shared" si="1"/>
        <v>4632291</v>
      </c>
      <c r="U35" s="35">
        <f t="shared" si="1"/>
        <v>9467212</v>
      </c>
      <c r="V35" s="35">
        <f t="shared" si="1"/>
        <v>18895702</v>
      </c>
      <c r="W35" s="35">
        <f t="shared" si="1"/>
        <v>65281275</v>
      </c>
      <c r="X35" s="35">
        <f t="shared" si="1"/>
        <v>71300376</v>
      </c>
      <c r="Y35" s="35">
        <f t="shared" si="1"/>
        <v>-6019101</v>
      </c>
      <c r="Z35" s="36">
        <f>+IF(X35&lt;&gt;0,+(Y35/X35)*100,0)</f>
        <v>-8.4418923681412288</v>
      </c>
      <c r="AA35" s="33">
        <f>SUM(AA24:AA34)</f>
        <v>71300376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4144884</v>
      </c>
      <c r="D37" s="46">
        <f>+D21-D35</f>
        <v>0</v>
      </c>
      <c r="E37" s="47">
        <f t="shared" si="2"/>
        <v>3936704</v>
      </c>
      <c r="F37" s="48">
        <f t="shared" si="2"/>
        <v>1154716</v>
      </c>
      <c r="G37" s="48">
        <f t="shared" si="2"/>
        <v>12415162</v>
      </c>
      <c r="H37" s="48">
        <f t="shared" si="2"/>
        <v>1110373</v>
      </c>
      <c r="I37" s="48">
        <f t="shared" si="2"/>
        <v>729977</v>
      </c>
      <c r="J37" s="48">
        <f t="shared" si="2"/>
        <v>14255512</v>
      </c>
      <c r="K37" s="48">
        <f t="shared" si="2"/>
        <v>-1250790</v>
      </c>
      <c r="L37" s="48">
        <f t="shared" si="2"/>
        <v>-659292</v>
      </c>
      <c r="M37" s="48">
        <f t="shared" si="2"/>
        <v>-1549904</v>
      </c>
      <c r="N37" s="48">
        <f t="shared" si="2"/>
        <v>-3459986</v>
      </c>
      <c r="O37" s="48">
        <f t="shared" si="2"/>
        <v>-375688</v>
      </c>
      <c r="P37" s="48">
        <f t="shared" si="2"/>
        <v>-1083197</v>
      </c>
      <c r="Q37" s="48">
        <f t="shared" si="2"/>
        <v>6598661</v>
      </c>
      <c r="R37" s="48">
        <f t="shared" si="2"/>
        <v>5139776</v>
      </c>
      <c r="S37" s="48">
        <f t="shared" si="2"/>
        <v>-653199</v>
      </c>
      <c r="T37" s="48">
        <f t="shared" si="2"/>
        <v>-626347</v>
      </c>
      <c r="U37" s="48">
        <f t="shared" si="2"/>
        <v>-5059854</v>
      </c>
      <c r="V37" s="48">
        <f t="shared" si="2"/>
        <v>-6339400</v>
      </c>
      <c r="W37" s="48">
        <f t="shared" si="2"/>
        <v>9595902</v>
      </c>
      <c r="X37" s="48">
        <f>IF(F21=F35,0,X21-X35)</f>
        <v>1154716</v>
      </c>
      <c r="Y37" s="48">
        <f t="shared" si="2"/>
        <v>8441186</v>
      </c>
      <c r="Z37" s="49">
        <f>+IF(X37&lt;&gt;0,+(Y37/X37)*100,0)</f>
        <v>731.01836295677901</v>
      </c>
      <c r="AA37" s="46">
        <f>+AA21-AA35</f>
        <v>1154716</v>
      </c>
    </row>
    <row r="38" spans="1:27" ht="23.15" customHeight="1" x14ac:dyDescent="0.25">
      <c r="A38" s="50" t="s">
        <v>62</v>
      </c>
      <c r="B38" s="29" t="s">
        <v>32</v>
      </c>
      <c r="C38" s="6">
        <v>20156251</v>
      </c>
      <c r="D38" s="6"/>
      <c r="E38" s="7">
        <v>18877474</v>
      </c>
      <c r="F38" s="8">
        <v>18877474</v>
      </c>
      <c r="G38" s="8"/>
      <c r="H38" s="8"/>
      <c r="I38" s="8">
        <v>5799299</v>
      </c>
      <c r="J38" s="8">
        <v>5799299</v>
      </c>
      <c r="K38" s="8"/>
      <c r="L38" s="8"/>
      <c r="M38" s="8">
        <v>15918947</v>
      </c>
      <c r="N38" s="8">
        <v>15918947</v>
      </c>
      <c r="O38" s="8"/>
      <c r="P38" s="8"/>
      <c r="Q38" s="8">
        <v>-3239772</v>
      </c>
      <c r="R38" s="8">
        <v>-3239772</v>
      </c>
      <c r="S38" s="8"/>
      <c r="T38" s="8"/>
      <c r="U38" s="8"/>
      <c r="V38" s="8"/>
      <c r="W38" s="8">
        <v>18478474</v>
      </c>
      <c r="X38" s="8">
        <v>18877474</v>
      </c>
      <c r="Y38" s="8">
        <v>-399000</v>
      </c>
      <c r="Z38" s="2">
        <v>-2.113630245233022</v>
      </c>
      <c r="AA38" s="6">
        <v>18877474</v>
      </c>
    </row>
    <row r="39" spans="1:27" ht="57" customHeight="1" x14ac:dyDescent="0.25">
      <c r="A39" s="50" t="s">
        <v>63</v>
      </c>
      <c r="B39" s="29" t="s">
        <v>32</v>
      </c>
      <c r="C39" s="28">
        <v>1092993</v>
      </c>
      <c r="D39" s="28"/>
      <c r="E39" s="7">
        <v>377640</v>
      </c>
      <c r="F39" s="26">
        <v>749640</v>
      </c>
      <c r="G39" s="26">
        <v>74139</v>
      </c>
      <c r="H39" s="26">
        <v>86504</v>
      </c>
      <c r="I39" s="26">
        <v>74728</v>
      </c>
      <c r="J39" s="26">
        <v>235371</v>
      </c>
      <c r="K39" s="26">
        <v>110808</v>
      </c>
      <c r="L39" s="26">
        <v>133393</v>
      </c>
      <c r="M39" s="26">
        <v>78194</v>
      </c>
      <c r="N39" s="26">
        <v>322395</v>
      </c>
      <c r="O39" s="26">
        <v>39251</v>
      </c>
      <c r="P39" s="26">
        <v>83547</v>
      </c>
      <c r="Q39" s="26">
        <v>112565</v>
      </c>
      <c r="R39" s="26">
        <v>235363</v>
      </c>
      <c r="S39" s="26">
        <v>54181</v>
      </c>
      <c r="T39" s="26">
        <v>129099</v>
      </c>
      <c r="U39" s="26">
        <v>53180</v>
      </c>
      <c r="V39" s="26">
        <v>236460</v>
      </c>
      <c r="W39" s="26">
        <v>1029589</v>
      </c>
      <c r="X39" s="26">
        <v>749640</v>
      </c>
      <c r="Y39" s="26">
        <v>279949</v>
      </c>
      <c r="Z39" s="27">
        <v>37.344458673496611</v>
      </c>
      <c r="AA39" s="28">
        <v>749640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25394128</v>
      </c>
      <c r="D41" s="56">
        <f>SUM(D37:D40)</f>
        <v>0</v>
      </c>
      <c r="E41" s="57">
        <f t="shared" si="3"/>
        <v>23191818</v>
      </c>
      <c r="F41" s="58">
        <f t="shared" si="3"/>
        <v>20781830</v>
      </c>
      <c r="G41" s="58">
        <f t="shared" si="3"/>
        <v>12489301</v>
      </c>
      <c r="H41" s="58">
        <f t="shared" si="3"/>
        <v>1196877</v>
      </c>
      <c r="I41" s="58">
        <f t="shared" si="3"/>
        <v>6604004</v>
      </c>
      <c r="J41" s="58">
        <f t="shared" si="3"/>
        <v>20290182</v>
      </c>
      <c r="K41" s="58">
        <f t="shared" si="3"/>
        <v>-1139982</v>
      </c>
      <c r="L41" s="58">
        <f t="shared" si="3"/>
        <v>-525899</v>
      </c>
      <c r="M41" s="58">
        <f t="shared" si="3"/>
        <v>14447237</v>
      </c>
      <c r="N41" s="58">
        <f t="shared" si="3"/>
        <v>12781356</v>
      </c>
      <c r="O41" s="58">
        <f t="shared" si="3"/>
        <v>-336437</v>
      </c>
      <c r="P41" s="58">
        <f t="shared" si="3"/>
        <v>-999650</v>
      </c>
      <c r="Q41" s="58">
        <f t="shared" si="3"/>
        <v>3471454</v>
      </c>
      <c r="R41" s="58">
        <f t="shared" si="3"/>
        <v>2135367</v>
      </c>
      <c r="S41" s="58">
        <f t="shared" si="3"/>
        <v>-599018</v>
      </c>
      <c r="T41" s="58">
        <f t="shared" si="3"/>
        <v>-497248</v>
      </c>
      <c r="U41" s="58">
        <f t="shared" si="3"/>
        <v>-5006674</v>
      </c>
      <c r="V41" s="58">
        <f t="shared" si="3"/>
        <v>-6102940</v>
      </c>
      <c r="W41" s="58">
        <f t="shared" si="3"/>
        <v>29103965</v>
      </c>
      <c r="X41" s="58">
        <f t="shared" si="3"/>
        <v>20781830</v>
      </c>
      <c r="Y41" s="58">
        <f t="shared" si="3"/>
        <v>8322135</v>
      </c>
      <c r="Z41" s="59">
        <f>+IF(X41&lt;&gt;0,+(Y41/X41)*100,0)</f>
        <v>40.045246255984196</v>
      </c>
      <c r="AA41" s="56">
        <f>SUM(AA37:AA40)</f>
        <v>20781830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25394128</v>
      </c>
      <c r="D43" s="64">
        <f>+D41-D42</f>
        <v>0</v>
      </c>
      <c r="E43" s="65">
        <f t="shared" si="4"/>
        <v>23191818</v>
      </c>
      <c r="F43" s="66">
        <f t="shared" si="4"/>
        <v>20781830</v>
      </c>
      <c r="G43" s="66">
        <f t="shared" si="4"/>
        <v>12489301</v>
      </c>
      <c r="H43" s="66">
        <f t="shared" si="4"/>
        <v>1196877</v>
      </c>
      <c r="I43" s="66">
        <f t="shared" si="4"/>
        <v>6604004</v>
      </c>
      <c r="J43" s="66">
        <f t="shared" si="4"/>
        <v>20290182</v>
      </c>
      <c r="K43" s="66">
        <f t="shared" si="4"/>
        <v>-1139982</v>
      </c>
      <c r="L43" s="66">
        <f t="shared" si="4"/>
        <v>-525899</v>
      </c>
      <c r="M43" s="66">
        <f t="shared" si="4"/>
        <v>14447237</v>
      </c>
      <c r="N43" s="66">
        <f t="shared" si="4"/>
        <v>12781356</v>
      </c>
      <c r="O43" s="66">
        <f t="shared" si="4"/>
        <v>-336437</v>
      </c>
      <c r="P43" s="66">
        <f t="shared" si="4"/>
        <v>-999650</v>
      </c>
      <c r="Q43" s="66">
        <f t="shared" si="4"/>
        <v>3471454</v>
      </c>
      <c r="R43" s="66">
        <f t="shared" si="4"/>
        <v>2135367</v>
      </c>
      <c r="S43" s="66">
        <f t="shared" si="4"/>
        <v>-599018</v>
      </c>
      <c r="T43" s="66">
        <f t="shared" si="4"/>
        <v>-497248</v>
      </c>
      <c r="U43" s="66">
        <f t="shared" si="4"/>
        <v>-5006674</v>
      </c>
      <c r="V43" s="66">
        <f t="shared" si="4"/>
        <v>-6102940</v>
      </c>
      <c r="W43" s="66">
        <f t="shared" si="4"/>
        <v>29103965</v>
      </c>
      <c r="X43" s="66">
        <f t="shared" si="4"/>
        <v>20781830</v>
      </c>
      <c r="Y43" s="66">
        <f t="shared" si="4"/>
        <v>8322135</v>
      </c>
      <c r="Z43" s="67">
        <f>+IF(X43&lt;&gt;0,+(Y43/X43)*100,0)</f>
        <v>40.045246255984196</v>
      </c>
      <c r="AA43" s="64">
        <f>+AA41-AA42</f>
        <v>20781830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25394128</v>
      </c>
      <c r="D45" s="56">
        <f>SUM(D43:D44)</f>
        <v>0</v>
      </c>
      <c r="E45" s="57">
        <f t="shared" si="5"/>
        <v>23191818</v>
      </c>
      <c r="F45" s="58">
        <f t="shared" si="5"/>
        <v>20781830</v>
      </c>
      <c r="G45" s="58">
        <f t="shared" si="5"/>
        <v>12489301</v>
      </c>
      <c r="H45" s="58">
        <f t="shared" si="5"/>
        <v>1196877</v>
      </c>
      <c r="I45" s="58">
        <f t="shared" si="5"/>
        <v>6604004</v>
      </c>
      <c r="J45" s="58">
        <f t="shared" si="5"/>
        <v>20290182</v>
      </c>
      <c r="K45" s="58">
        <f t="shared" si="5"/>
        <v>-1139982</v>
      </c>
      <c r="L45" s="58">
        <f t="shared" si="5"/>
        <v>-525899</v>
      </c>
      <c r="M45" s="58">
        <f t="shared" si="5"/>
        <v>14447237</v>
      </c>
      <c r="N45" s="58">
        <f t="shared" si="5"/>
        <v>12781356</v>
      </c>
      <c r="O45" s="58">
        <f t="shared" si="5"/>
        <v>-336437</v>
      </c>
      <c r="P45" s="58">
        <f t="shared" si="5"/>
        <v>-999650</v>
      </c>
      <c r="Q45" s="58">
        <f t="shared" si="5"/>
        <v>3471454</v>
      </c>
      <c r="R45" s="58">
        <f t="shared" si="5"/>
        <v>2135367</v>
      </c>
      <c r="S45" s="58">
        <f t="shared" si="5"/>
        <v>-599018</v>
      </c>
      <c r="T45" s="58">
        <f t="shared" si="5"/>
        <v>-497248</v>
      </c>
      <c r="U45" s="58">
        <f t="shared" si="5"/>
        <v>-5006674</v>
      </c>
      <c r="V45" s="58">
        <f t="shared" si="5"/>
        <v>-6102940</v>
      </c>
      <c r="W45" s="58">
        <f t="shared" si="5"/>
        <v>29103965</v>
      </c>
      <c r="X45" s="58">
        <f t="shared" si="5"/>
        <v>20781830</v>
      </c>
      <c r="Y45" s="58">
        <f t="shared" si="5"/>
        <v>8322135</v>
      </c>
      <c r="Z45" s="59">
        <f>+IF(X45&lt;&gt;0,+(Y45/X45)*100,0)</f>
        <v>40.045246255984196</v>
      </c>
      <c r="AA45" s="56">
        <f>SUM(AA43:AA44)</f>
        <v>20781830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25394128</v>
      </c>
      <c r="D47" s="71">
        <f>SUM(D45:D46)</f>
        <v>0</v>
      </c>
      <c r="E47" s="72">
        <f t="shared" si="6"/>
        <v>23191818</v>
      </c>
      <c r="F47" s="73">
        <f t="shared" si="6"/>
        <v>20781830</v>
      </c>
      <c r="G47" s="73">
        <f t="shared" si="6"/>
        <v>12489301</v>
      </c>
      <c r="H47" s="74">
        <f t="shared" si="6"/>
        <v>1196877</v>
      </c>
      <c r="I47" s="74">
        <f t="shared" si="6"/>
        <v>6604004</v>
      </c>
      <c r="J47" s="74">
        <f t="shared" si="6"/>
        <v>20290182</v>
      </c>
      <c r="K47" s="74">
        <f t="shared" si="6"/>
        <v>-1139982</v>
      </c>
      <c r="L47" s="74">
        <f t="shared" si="6"/>
        <v>-525899</v>
      </c>
      <c r="M47" s="73">
        <f t="shared" si="6"/>
        <v>14447237</v>
      </c>
      <c r="N47" s="73">
        <f t="shared" si="6"/>
        <v>12781356</v>
      </c>
      <c r="O47" s="74">
        <f t="shared" si="6"/>
        <v>-336437</v>
      </c>
      <c r="P47" s="74">
        <f t="shared" si="6"/>
        <v>-999650</v>
      </c>
      <c r="Q47" s="74">
        <f t="shared" si="6"/>
        <v>3471454</v>
      </c>
      <c r="R47" s="74">
        <f t="shared" si="6"/>
        <v>2135367</v>
      </c>
      <c r="S47" s="74">
        <f t="shared" si="6"/>
        <v>-599018</v>
      </c>
      <c r="T47" s="73">
        <f t="shared" si="6"/>
        <v>-497248</v>
      </c>
      <c r="U47" s="73">
        <f t="shared" si="6"/>
        <v>-5006674</v>
      </c>
      <c r="V47" s="74">
        <f t="shared" si="6"/>
        <v>-6102940</v>
      </c>
      <c r="W47" s="74">
        <f t="shared" si="6"/>
        <v>29103965</v>
      </c>
      <c r="X47" s="74">
        <f t="shared" si="6"/>
        <v>20781830</v>
      </c>
      <c r="Y47" s="74">
        <f t="shared" si="6"/>
        <v>8322135</v>
      </c>
      <c r="Z47" s="75">
        <f>+IF(X47&lt;&gt;0,+(Y47/X47)*100,0)</f>
        <v>40.045246255984196</v>
      </c>
      <c r="AA47" s="76">
        <f>SUM(AA45:AA46)</f>
        <v>20781830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30108829</v>
      </c>
      <c r="D8" s="6"/>
      <c r="E8" s="7">
        <v>24715388</v>
      </c>
      <c r="F8" s="8">
        <v>27815388</v>
      </c>
      <c r="G8" s="8">
        <v>2199599</v>
      </c>
      <c r="H8" s="8">
        <v>6785129</v>
      </c>
      <c r="I8" s="8">
        <v>2200508</v>
      </c>
      <c r="J8" s="8">
        <v>11185236</v>
      </c>
      <c r="K8" s="8">
        <v>766934</v>
      </c>
      <c r="L8" s="8">
        <v>2585706</v>
      </c>
      <c r="M8" s="8">
        <v>2128614</v>
      </c>
      <c r="N8" s="8">
        <v>5481254</v>
      </c>
      <c r="O8" s="8">
        <v>2481752</v>
      </c>
      <c r="P8" s="8">
        <v>2202363</v>
      </c>
      <c r="Q8" s="8">
        <v>2201556</v>
      </c>
      <c r="R8" s="8">
        <v>6885671</v>
      </c>
      <c r="S8" s="8">
        <v>2186561</v>
      </c>
      <c r="T8" s="8">
        <v>3108116</v>
      </c>
      <c r="U8" s="8">
        <v>-1460121</v>
      </c>
      <c r="V8" s="8">
        <v>3834556</v>
      </c>
      <c r="W8" s="8">
        <v>27386717</v>
      </c>
      <c r="X8" s="8">
        <v>27815388</v>
      </c>
      <c r="Y8" s="8">
        <v>-428671</v>
      </c>
      <c r="Z8" s="2">
        <v>-1.5411289607033343</v>
      </c>
      <c r="AA8" s="6">
        <v>27815388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1221934</v>
      </c>
      <c r="D13" s="6"/>
      <c r="E13" s="7">
        <v>1339601</v>
      </c>
      <c r="F13" s="8">
        <v>1339601</v>
      </c>
      <c r="G13" s="8">
        <v>256576</v>
      </c>
      <c r="H13" s="8">
        <v>257478</v>
      </c>
      <c r="I13" s="8">
        <v>294172</v>
      </c>
      <c r="J13" s="8">
        <v>808226</v>
      </c>
      <c r="K13" s="8">
        <v>297385</v>
      </c>
      <c r="L13" s="8">
        <v>280389</v>
      </c>
      <c r="M13" s="8">
        <v>286758</v>
      </c>
      <c r="N13" s="8">
        <v>864532</v>
      </c>
      <c r="O13" s="8">
        <v>291320</v>
      </c>
      <c r="P13" s="8">
        <v>292271</v>
      </c>
      <c r="Q13" s="8">
        <v>303714</v>
      </c>
      <c r="R13" s="8">
        <v>887305</v>
      </c>
      <c r="S13" s="8">
        <v>321245</v>
      </c>
      <c r="T13" s="8">
        <v>339852</v>
      </c>
      <c r="U13" s="8">
        <v>344209</v>
      </c>
      <c r="V13" s="8">
        <v>1005306</v>
      </c>
      <c r="W13" s="8">
        <v>3565369</v>
      </c>
      <c r="X13" s="8">
        <v>1339601</v>
      </c>
      <c r="Y13" s="8">
        <v>2225768</v>
      </c>
      <c r="Z13" s="2">
        <v>166.15156304003952</v>
      </c>
      <c r="AA13" s="6">
        <v>1339601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130</v>
      </c>
      <c r="D19" s="6"/>
      <c r="E19" s="7">
        <v>9382</v>
      </c>
      <c r="F19" s="26">
        <v>9382</v>
      </c>
      <c r="G19" s="26"/>
      <c r="H19" s="26">
        <v>136</v>
      </c>
      <c r="I19" s="26"/>
      <c r="J19" s="26">
        <v>136</v>
      </c>
      <c r="K19" s="26"/>
      <c r="L19" s="26">
        <v>5714</v>
      </c>
      <c r="M19" s="26"/>
      <c r="N19" s="26">
        <v>5714</v>
      </c>
      <c r="O19" s="26"/>
      <c r="P19" s="26"/>
      <c r="Q19" s="26"/>
      <c r="R19" s="26"/>
      <c r="S19" s="26"/>
      <c r="T19" s="26"/>
      <c r="U19" s="26"/>
      <c r="V19" s="26"/>
      <c r="W19" s="26">
        <v>5850</v>
      </c>
      <c r="X19" s="26">
        <v>9382</v>
      </c>
      <c r="Y19" s="26">
        <v>-3532</v>
      </c>
      <c r="Z19" s="27">
        <v>-37.646557237262847</v>
      </c>
      <c r="AA19" s="28">
        <v>9382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31330893</v>
      </c>
      <c r="D21" s="33">
        <f t="shared" si="0"/>
        <v>0</v>
      </c>
      <c r="E21" s="34">
        <f t="shared" si="0"/>
        <v>26064371</v>
      </c>
      <c r="F21" s="35">
        <f t="shared" si="0"/>
        <v>29164371</v>
      </c>
      <c r="G21" s="35">
        <f t="shared" si="0"/>
        <v>2456175</v>
      </c>
      <c r="H21" s="35">
        <f t="shared" si="0"/>
        <v>7042743</v>
      </c>
      <c r="I21" s="35">
        <f t="shared" si="0"/>
        <v>2494680</v>
      </c>
      <c r="J21" s="35">
        <f t="shared" si="0"/>
        <v>11993598</v>
      </c>
      <c r="K21" s="35">
        <f t="shared" si="0"/>
        <v>1064319</v>
      </c>
      <c r="L21" s="35">
        <f t="shared" si="0"/>
        <v>2871809</v>
      </c>
      <c r="M21" s="35">
        <f t="shared" si="0"/>
        <v>2415372</v>
      </c>
      <c r="N21" s="35">
        <f t="shared" si="0"/>
        <v>6351500</v>
      </c>
      <c r="O21" s="35">
        <f t="shared" si="0"/>
        <v>2773072</v>
      </c>
      <c r="P21" s="35">
        <f t="shared" si="0"/>
        <v>2494634</v>
      </c>
      <c r="Q21" s="35">
        <f t="shared" si="0"/>
        <v>2505270</v>
      </c>
      <c r="R21" s="35">
        <f t="shared" si="0"/>
        <v>7772976</v>
      </c>
      <c r="S21" s="35">
        <f t="shared" si="0"/>
        <v>2507806</v>
      </c>
      <c r="T21" s="35">
        <f t="shared" si="0"/>
        <v>3447968</v>
      </c>
      <c r="U21" s="35">
        <f t="shared" si="0"/>
        <v>-1115912</v>
      </c>
      <c r="V21" s="35">
        <f t="shared" si="0"/>
        <v>4839862</v>
      </c>
      <c r="W21" s="35">
        <f t="shared" si="0"/>
        <v>30957936</v>
      </c>
      <c r="X21" s="35">
        <f t="shared" si="0"/>
        <v>29164371</v>
      </c>
      <c r="Y21" s="35">
        <f t="shared" si="0"/>
        <v>1793565</v>
      </c>
      <c r="Z21" s="36">
        <f>+IF(X21&lt;&gt;0,+(Y21/X21)*100,0)</f>
        <v>6.1498497601748383</v>
      </c>
      <c r="AA21" s="33">
        <f>SUM(AA5:AA20)</f>
        <v>29164371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15876906</v>
      </c>
      <c r="D24" s="6"/>
      <c r="E24" s="7">
        <v>16270008</v>
      </c>
      <c r="F24" s="8">
        <v>16346576</v>
      </c>
      <c r="G24" s="8">
        <v>1297549</v>
      </c>
      <c r="H24" s="8">
        <v>1340998</v>
      </c>
      <c r="I24" s="8">
        <v>1360271</v>
      </c>
      <c r="J24" s="8">
        <v>3998818</v>
      </c>
      <c r="K24" s="8">
        <v>1456445</v>
      </c>
      <c r="L24" s="8">
        <v>1379264</v>
      </c>
      <c r="M24" s="8">
        <v>1352285</v>
      </c>
      <c r="N24" s="8">
        <v>4187994</v>
      </c>
      <c r="O24" s="8">
        <v>1496240</v>
      </c>
      <c r="P24" s="8">
        <v>1400927</v>
      </c>
      <c r="Q24" s="8">
        <v>1453291</v>
      </c>
      <c r="R24" s="8">
        <v>4350458</v>
      </c>
      <c r="S24" s="8">
        <v>1356507</v>
      </c>
      <c r="T24" s="8">
        <v>1439788</v>
      </c>
      <c r="U24" s="8">
        <v>1324205</v>
      </c>
      <c r="V24" s="8">
        <v>4120500</v>
      </c>
      <c r="W24" s="8">
        <v>16657770</v>
      </c>
      <c r="X24" s="8">
        <v>16346576</v>
      </c>
      <c r="Y24" s="8">
        <v>311194</v>
      </c>
      <c r="Z24" s="2">
        <v>1.9037258934225736</v>
      </c>
      <c r="AA24" s="6">
        <v>16346576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6122560</v>
      </c>
      <c r="D26" s="6"/>
      <c r="E26" s="7">
        <v>13570772</v>
      </c>
      <c r="F26" s="8">
        <v>8820772</v>
      </c>
      <c r="G26" s="8">
        <v>905811</v>
      </c>
      <c r="H26" s="8">
        <v>-3717941</v>
      </c>
      <c r="I26" s="8">
        <v>708520</v>
      </c>
      <c r="J26" s="8">
        <v>-2103610</v>
      </c>
      <c r="K26" s="8">
        <v>692920</v>
      </c>
      <c r="L26" s="8">
        <v>789234</v>
      </c>
      <c r="M26" s="8">
        <v>1881632</v>
      </c>
      <c r="N26" s="8">
        <v>3363786</v>
      </c>
      <c r="O26" s="8"/>
      <c r="P26" s="8">
        <v>3459092</v>
      </c>
      <c r="Q26" s="8">
        <v>511786</v>
      </c>
      <c r="R26" s="8">
        <v>3970878</v>
      </c>
      <c r="S26" s="8">
        <v>765614</v>
      </c>
      <c r="T26" s="8">
        <v>817080</v>
      </c>
      <c r="U26" s="8">
        <v>5145</v>
      </c>
      <c r="V26" s="8">
        <v>1587839</v>
      </c>
      <c r="W26" s="8">
        <v>6818893</v>
      </c>
      <c r="X26" s="8">
        <v>8820772</v>
      </c>
      <c r="Y26" s="8">
        <v>-2001879</v>
      </c>
      <c r="Z26" s="2">
        <v>-22.695054355786546</v>
      </c>
      <c r="AA26" s="6">
        <v>8820772</v>
      </c>
    </row>
    <row r="27" spans="1:27" x14ac:dyDescent="0.25">
      <c r="A27" s="25" t="s">
        <v>53</v>
      </c>
      <c r="B27" s="24" t="s">
        <v>32</v>
      </c>
      <c r="C27" s="6">
        <v>5506030</v>
      </c>
      <c r="D27" s="6"/>
      <c r="E27" s="7">
        <v>7421404</v>
      </c>
      <c r="F27" s="8">
        <v>7421404</v>
      </c>
      <c r="G27" s="8"/>
      <c r="H27" s="8"/>
      <c r="I27" s="8"/>
      <c r="J27" s="8"/>
      <c r="K27" s="8"/>
      <c r="L27" s="8"/>
      <c r="M27" s="8">
        <v>2827306</v>
      </c>
      <c r="N27" s="8">
        <v>2827306</v>
      </c>
      <c r="O27" s="8"/>
      <c r="P27" s="8"/>
      <c r="Q27" s="8">
        <v>1366269</v>
      </c>
      <c r="R27" s="8">
        <v>1366269</v>
      </c>
      <c r="S27" s="8"/>
      <c r="T27" s="8"/>
      <c r="U27" s="8"/>
      <c r="V27" s="8"/>
      <c r="W27" s="8">
        <v>4193575</v>
      </c>
      <c r="X27" s="8">
        <v>7421404</v>
      </c>
      <c r="Y27" s="8">
        <v>-3227829</v>
      </c>
      <c r="Z27" s="2">
        <v>-43.493508775428474</v>
      </c>
      <c r="AA27" s="6">
        <v>7421404</v>
      </c>
    </row>
    <row r="28" spans="1:27" x14ac:dyDescent="0.25">
      <c r="A28" s="25" t="s">
        <v>54</v>
      </c>
      <c r="B28" s="24" t="s">
        <v>32</v>
      </c>
      <c r="C28" s="6">
        <v>39649</v>
      </c>
      <c r="D28" s="6"/>
      <c r="E28" s="7">
        <v>60168</v>
      </c>
      <c r="F28" s="8">
        <v>60168</v>
      </c>
      <c r="G28" s="8"/>
      <c r="H28" s="8"/>
      <c r="I28" s="8"/>
      <c r="J28" s="8"/>
      <c r="K28" s="8"/>
      <c r="L28" s="8">
        <v>10139</v>
      </c>
      <c r="M28" s="8">
        <v>4953</v>
      </c>
      <c r="N28" s="8">
        <v>15092</v>
      </c>
      <c r="O28" s="8"/>
      <c r="P28" s="8"/>
      <c r="Q28" s="8"/>
      <c r="R28" s="8"/>
      <c r="S28" s="8"/>
      <c r="T28" s="8">
        <v>8367</v>
      </c>
      <c r="U28" s="8">
        <v>3888</v>
      </c>
      <c r="V28" s="8">
        <v>12255</v>
      </c>
      <c r="W28" s="8">
        <v>27347</v>
      </c>
      <c r="X28" s="8">
        <v>60168</v>
      </c>
      <c r="Y28" s="8">
        <v>-32821</v>
      </c>
      <c r="Z28" s="2">
        <v>-54.548929663608561</v>
      </c>
      <c r="AA28" s="6">
        <v>60168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854733</v>
      </c>
      <c r="D30" s="6"/>
      <c r="E30" s="7">
        <v>1555235</v>
      </c>
      <c r="F30" s="8">
        <v>907771</v>
      </c>
      <c r="G30" s="8">
        <v>3424</v>
      </c>
      <c r="H30" s="8">
        <v>34784</v>
      </c>
      <c r="I30" s="8">
        <v>40760</v>
      </c>
      <c r="J30" s="8">
        <v>78968</v>
      </c>
      <c r="K30" s="8">
        <v>107612</v>
      </c>
      <c r="L30" s="8">
        <v>61196</v>
      </c>
      <c r="M30" s="8">
        <v>59347</v>
      </c>
      <c r="N30" s="8">
        <v>228155</v>
      </c>
      <c r="O30" s="8">
        <v>50901</v>
      </c>
      <c r="P30" s="8">
        <v>209361</v>
      </c>
      <c r="Q30" s="8">
        <v>68285</v>
      </c>
      <c r="R30" s="8">
        <v>328547</v>
      </c>
      <c r="S30" s="8">
        <v>70803</v>
      </c>
      <c r="T30" s="8">
        <v>90002</v>
      </c>
      <c r="U30" s="8">
        <v>65682</v>
      </c>
      <c r="V30" s="8">
        <v>226487</v>
      </c>
      <c r="W30" s="8">
        <v>862157</v>
      </c>
      <c r="X30" s="8">
        <v>907771</v>
      </c>
      <c r="Y30" s="8">
        <v>-45614</v>
      </c>
      <c r="Z30" s="2">
        <v>-5.0248355587477453</v>
      </c>
      <c r="AA30" s="6">
        <v>907771</v>
      </c>
    </row>
    <row r="31" spans="1:27" x14ac:dyDescent="0.25">
      <c r="A31" s="25" t="s">
        <v>57</v>
      </c>
      <c r="B31" s="24" t="s">
        <v>32</v>
      </c>
      <c r="C31" s="6">
        <v>3667842</v>
      </c>
      <c r="D31" s="6"/>
      <c r="E31" s="7">
        <v>3137174</v>
      </c>
      <c r="F31" s="8">
        <v>3183703</v>
      </c>
      <c r="G31" s="8">
        <v>119207</v>
      </c>
      <c r="H31" s="8">
        <v>197703</v>
      </c>
      <c r="I31" s="8">
        <v>213613</v>
      </c>
      <c r="J31" s="8">
        <v>530523</v>
      </c>
      <c r="K31" s="8">
        <v>63875</v>
      </c>
      <c r="L31" s="8">
        <v>231314</v>
      </c>
      <c r="M31" s="8">
        <v>199587</v>
      </c>
      <c r="N31" s="8">
        <v>494776</v>
      </c>
      <c r="O31" s="8">
        <v>6746</v>
      </c>
      <c r="P31" s="8">
        <v>115352</v>
      </c>
      <c r="Q31" s="8">
        <v>72292</v>
      </c>
      <c r="R31" s="8">
        <v>194390</v>
      </c>
      <c r="S31" s="8">
        <v>327867</v>
      </c>
      <c r="T31" s="8">
        <v>637157</v>
      </c>
      <c r="U31" s="8">
        <v>1041358</v>
      </c>
      <c r="V31" s="8">
        <v>2006382</v>
      </c>
      <c r="W31" s="8">
        <v>3226071</v>
      </c>
      <c r="X31" s="8">
        <v>3183703</v>
      </c>
      <c r="Y31" s="8">
        <v>42368</v>
      </c>
      <c r="Z31" s="2">
        <v>1.3307773997762982</v>
      </c>
      <c r="AA31" s="6">
        <v>3183703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4450911</v>
      </c>
      <c r="D33" s="6"/>
      <c r="E33" s="7">
        <v>1384742</v>
      </c>
      <c r="F33" s="8">
        <v>2083979</v>
      </c>
      <c r="G33" s="8">
        <v>65377</v>
      </c>
      <c r="H33" s="8">
        <v>94213</v>
      </c>
      <c r="I33" s="8">
        <v>122536</v>
      </c>
      <c r="J33" s="8">
        <v>282126</v>
      </c>
      <c r="K33" s="8">
        <v>61152</v>
      </c>
      <c r="L33" s="8">
        <v>147462</v>
      </c>
      <c r="M33" s="8">
        <v>171529</v>
      </c>
      <c r="N33" s="8">
        <v>380143</v>
      </c>
      <c r="O33" s="8">
        <v>214664</v>
      </c>
      <c r="P33" s="8">
        <v>200686</v>
      </c>
      <c r="Q33" s="8">
        <v>138281</v>
      </c>
      <c r="R33" s="8">
        <v>553631</v>
      </c>
      <c r="S33" s="8">
        <v>167007</v>
      </c>
      <c r="T33" s="8">
        <v>244033</v>
      </c>
      <c r="U33" s="8">
        <v>272640</v>
      </c>
      <c r="V33" s="8">
        <v>683680</v>
      </c>
      <c r="W33" s="8">
        <v>1899580</v>
      </c>
      <c r="X33" s="8">
        <v>2083979</v>
      </c>
      <c r="Y33" s="8">
        <v>-184399</v>
      </c>
      <c r="Z33" s="2">
        <v>-8.848409700865508</v>
      </c>
      <c r="AA33" s="6">
        <v>2083979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36518631</v>
      </c>
      <c r="D35" s="33">
        <f>SUM(D24:D34)</f>
        <v>0</v>
      </c>
      <c r="E35" s="34">
        <f t="shared" si="1"/>
        <v>43399503</v>
      </c>
      <c r="F35" s="35">
        <f t="shared" si="1"/>
        <v>38824373</v>
      </c>
      <c r="G35" s="35">
        <f t="shared" si="1"/>
        <v>2391368</v>
      </c>
      <c r="H35" s="35">
        <f t="shared" si="1"/>
        <v>-2050243</v>
      </c>
      <c r="I35" s="35">
        <f t="shared" si="1"/>
        <v>2445700</v>
      </c>
      <c r="J35" s="35">
        <f t="shared" si="1"/>
        <v>2786825</v>
      </c>
      <c r="K35" s="35">
        <f t="shared" si="1"/>
        <v>2382004</v>
      </c>
      <c r="L35" s="35">
        <f t="shared" si="1"/>
        <v>2618609</v>
      </c>
      <c r="M35" s="35">
        <f t="shared" si="1"/>
        <v>6496639</v>
      </c>
      <c r="N35" s="35">
        <f t="shared" si="1"/>
        <v>11497252</v>
      </c>
      <c r="O35" s="35">
        <f t="shared" si="1"/>
        <v>1768551</v>
      </c>
      <c r="P35" s="35">
        <f t="shared" si="1"/>
        <v>5385418</v>
      </c>
      <c r="Q35" s="35">
        <f t="shared" si="1"/>
        <v>3610204</v>
      </c>
      <c r="R35" s="35">
        <f t="shared" si="1"/>
        <v>10764173</v>
      </c>
      <c r="S35" s="35">
        <f t="shared" si="1"/>
        <v>2687798</v>
      </c>
      <c r="T35" s="35">
        <f t="shared" si="1"/>
        <v>3236427</v>
      </c>
      <c r="U35" s="35">
        <f t="shared" si="1"/>
        <v>2712918</v>
      </c>
      <c r="V35" s="35">
        <f t="shared" si="1"/>
        <v>8637143</v>
      </c>
      <c r="W35" s="35">
        <f t="shared" si="1"/>
        <v>33685393</v>
      </c>
      <c r="X35" s="35">
        <f t="shared" si="1"/>
        <v>38824373</v>
      </c>
      <c r="Y35" s="35">
        <f t="shared" si="1"/>
        <v>-5138980</v>
      </c>
      <c r="Z35" s="36">
        <f>+IF(X35&lt;&gt;0,+(Y35/X35)*100,0)</f>
        <v>-13.236479054021039</v>
      </c>
      <c r="AA35" s="33">
        <f>SUM(AA24:AA34)</f>
        <v>38824373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-5187738</v>
      </c>
      <c r="D37" s="46">
        <f>+D21-D35</f>
        <v>0</v>
      </c>
      <c r="E37" s="47">
        <f t="shared" si="2"/>
        <v>-17335132</v>
      </c>
      <c r="F37" s="48">
        <f t="shared" si="2"/>
        <v>-9660002</v>
      </c>
      <c r="G37" s="48">
        <f t="shared" si="2"/>
        <v>64807</v>
      </c>
      <c r="H37" s="48">
        <f t="shared" si="2"/>
        <v>9092986</v>
      </c>
      <c r="I37" s="48">
        <f t="shared" si="2"/>
        <v>48980</v>
      </c>
      <c r="J37" s="48">
        <f t="shared" si="2"/>
        <v>9206773</v>
      </c>
      <c r="K37" s="48">
        <f t="shared" si="2"/>
        <v>-1317685</v>
      </c>
      <c r="L37" s="48">
        <f t="shared" si="2"/>
        <v>253200</v>
      </c>
      <c r="M37" s="48">
        <f t="shared" si="2"/>
        <v>-4081267</v>
      </c>
      <c r="N37" s="48">
        <f t="shared" si="2"/>
        <v>-5145752</v>
      </c>
      <c r="O37" s="48">
        <f t="shared" si="2"/>
        <v>1004521</v>
      </c>
      <c r="P37" s="48">
        <f t="shared" si="2"/>
        <v>-2890784</v>
      </c>
      <c r="Q37" s="48">
        <f t="shared" si="2"/>
        <v>-1104934</v>
      </c>
      <c r="R37" s="48">
        <f t="shared" si="2"/>
        <v>-2991197</v>
      </c>
      <c r="S37" s="48">
        <f t="shared" si="2"/>
        <v>-179992</v>
      </c>
      <c r="T37" s="48">
        <f t="shared" si="2"/>
        <v>211541</v>
      </c>
      <c r="U37" s="48">
        <f t="shared" si="2"/>
        <v>-3828830</v>
      </c>
      <c r="V37" s="48">
        <f t="shared" si="2"/>
        <v>-3797281</v>
      </c>
      <c r="W37" s="48">
        <f t="shared" si="2"/>
        <v>-2727457</v>
      </c>
      <c r="X37" s="48">
        <f>IF(F21=F35,0,X21-X35)</f>
        <v>-9660002</v>
      </c>
      <c r="Y37" s="48">
        <f t="shared" si="2"/>
        <v>6932545</v>
      </c>
      <c r="Z37" s="49">
        <f>+IF(X37&lt;&gt;0,+(Y37/X37)*100,0)</f>
        <v>-71.765461332202619</v>
      </c>
      <c r="AA37" s="46">
        <f>+AA21-AA35</f>
        <v>-9660002</v>
      </c>
    </row>
    <row r="38" spans="1:27" ht="23.15" customHeight="1" x14ac:dyDescent="0.25">
      <c r="A38" s="50" t="s">
        <v>62</v>
      </c>
      <c r="B38" s="29" t="s">
        <v>32</v>
      </c>
      <c r="C38" s="6">
        <v>17927773</v>
      </c>
      <c r="D38" s="6"/>
      <c r="E38" s="7">
        <v>1778742</v>
      </c>
      <c r="F38" s="8">
        <v>2300481</v>
      </c>
      <c r="G38" s="8"/>
      <c r="H38" s="8"/>
      <c r="I38" s="8"/>
      <c r="J38" s="8"/>
      <c r="K38" s="8"/>
      <c r="L38" s="8"/>
      <c r="M38" s="8">
        <v>1778742</v>
      </c>
      <c r="N38" s="8">
        <v>1778742</v>
      </c>
      <c r="O38" s="8"/>
      <c r="P38" s="8"/>
      <c r="Q38" s="8"/>
      <c r="R38" s="8"/>
      <c r="S38" s="8"/>
      <c r="T38" s="8"/>
      <c r="U38" s="8"/>
      <c r="V38" s="8"/>
      <c r="W38" s="8">
        <v>1778742</v>
      </c>
      <c r="X38" s="8">
        <v>2300481</v>
      </c>
      <c r="Y38" s="8">
        <v>-521739</v>
      </c>
      <c r="Z38" s="2">
        <v>-22.679561361297921</v>
      </c>
      <c r="AA38" s="6">
        <v>2300481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12740035</v>
      </c>
      <c r="D41" s="56">
        <f>SUM(D37:D40)</f>
        <v>0</v>
      </c>
      <c r="E41" s="57">
        <f t="shared" si="3"/>
        <v>-15556390</v>
      </c>
      <c r="F41" s="58">
        <f t="shared" si="3"/>
        <v>-7359521</v>
      </c>
      <c r="G41" s="58">
        <f t="shared" si="3"/>
        <v>64807</v>
      </c>
      <c r="H41" s="58">
        <f t="shared" si="3"/>
        <v>9092986</v>
      </c>
      <c r="I41" s="58">
        <f t="shared" si="3"/>
        <v>48980</v>
      </c>
      <c r="J41" s="58">
        <f t="shared" si="3"/>
        <v>9206773</v>
      </c>
      <c r="K41" s="58">
        <f t="shared" si="3"/>
        <v>-1317685</v>
      </c>
      <c r="L41" s="58">
        <f t="shared" si="3"/>
        <v>253200</v>
      </c>
      <c r="M41" s="58">
        <f t="shared" si="3"/>
        <v>-2302525</v>
      </c>
      <c r="N41" s="58">
        <f t="shared" si="3"/>
        <v>-3367010</v>
      </c>
      <c r="O41" s="58">
        <f t="shared" si="3"/>
        <v>1004521</v>
      </c>
      <c r="P41" s="58">
        <f t="shared" si="3"/>
        <v>-2890784</v>
      </c>
      <c r="Q41" s="58">
        <f t="shared" si="3"/>
        <v>-1104934</v>
      </c>
      <c r="R41" s="58">
        <f t="shared" si="3"/>
        <v>-2991197</v>
      </c>
      <c r="S41" s="58">
        <f t="shared" si="3"/>
        <v>-179992</v>
      </c>
      <c r="T41" s="58">
        <f t="shared" si="3"/>
        <v>211541</v>
      </c>
      <c r="U41" s="58">
        <f t="shared" si="3"/>
        <v>-3828830</v>
      </c>
      <c r="V41" s="58">
        <f t="shared" si="3"/>
        <v>-3797281</v>
      </c>
      <c r="W41" s="58">
        <f t="shared" si="3"/>
        <v>-948715</v>
      </c>
      <c r="X41" s="58">
        <f t="shared" si="3"/>
        <v>-7359521</v>
      </c>
      <c r="Y41" s="58">
        <f t="shared" si="3"/>
        <v>6410806</v>
      </c>
      <c r="Z41" s="59">
        <f>+IF(X41&lt;&gt;0,+(Y41/X41)*100,0)</f>
        <v>-87.109011578335057</v>
      </c>
      <c r="AA41" s="56">
        <f>SUM(AA37:AA40)</f>
        <v>-7359521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12740035</v>
      </c>
      <c r="D43" s="64">
        <f>+D41-D42</f>
        <v>0</v>
      </c>
      <c r="E43" s="65">
        <f t="shared" si="4"/>
        <v>-15556390</v>
      </c>
      <c r="F43" s="66">
        <f t="shared" si="4"/>
        <v>-7359521</v>
      </c>
      <c r="G43" s="66">
        <f t="shared" si="4"/>
        <v>64807</v>
      </c>
      <c r="H43" s="66">
        <f t="shared" si="4"/>
        <v>9092986</v>
      </c>
      <c r="I43" s="66">
        <f t="shared" si="4"/>
        <v>48980</v>
      </c>
      <c r="J43" s="66">
        <f t="shared" si="4"/>
        <v>9206773</v>
      </c>
      <c r="K43" s="66">
        <f t="shared" si="4"/>
        <v>-1317685</v>
      </c>
      <c r="L43" s="66">
        <f t="shared" si="4"/>
        <v>253200</v>
      </c>
      <c r="M43" s="66">
        <f t="shared" si="4"/>
        <v>-2302525</v>
      </c>
      <c r="N43" s="66">
        <f t="shared" si="4"/>
        <v>-3367010</v>
      </c>
      <c r="O43" s="66">
        <f t="shared" si="4"/>
        <v>1004521</v>
      </c>
      <c r="P43" s="66">
        <f t="shared" si="4"/>
        <v>-2890784</v>
      </c>
      <c r="Q43" s="66">
        <f t="shared" si="4"/>
        <v>-1104934</v>
      </c>
      <c r="R43" s="66">
        <f t="shared" si="4"/>
        <v>-2991197</v>
      </c>
      <c r="S43" s="66">
        <f t="shared" si="4"/>
        <v>-179992</v>
      </c>
      <c r="T43" s="66">
        <f t="shared" si="4"/>
        <v>211541</v>
      </c>
      <c r="U43" s="66">
        <f t="shared" si="4"/>
        <v>-3828830</v>
      </c>
      <c r="V43" s="66">
        <f t="shared" si="4"/>
        <v>-3797281</v>
      </c>
      <c r="W43" s="66">
        <f t="shared" si="4"/>
        <v>-948715</v>
      </c>
      <c r="X43" s="66">
        <f t="shared" si="4"/>
        <v>-7359521</v>
      </c>
      <c r="Y43" s="66">
        <f t="shared" si="4"/>
        <v>6410806</v>
      </c>
      <c r="Z43" s="67">
        <f>+IF(X43&lt;&gt;0,+(Y43/X43)*100,0)</f>
        <v>-87.109011578335057</v>
      </c>
      <c r="AA43" s="64">
        <f>+AA41-AA42</f>
        <v>-7359521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12740035</v>
      </c>
      <c r="D45" s="56">
        <f>SUM(D43:D44)</f>
        <v>0</v>
      </c>
      <c r="E45" s="57">
        <f t="shared" si="5"/>
        <v>-15556390</v>
      </c>
      <c r="F45" s="58">
        <f t="shared" si="5"/>
        <v>-7359521</v>
      </c>
      <c r="G45" s="58">
        <f t="shared" si="5"/>
        <v>64807</v>
      </c>
      <c r="H45" s="58">
        <f t="shared" si="5"/>
        <v>9092986</v>
      </c>
      <c r="I45" s="58">
        <f t="shared" si="5"/>
        <v>48980</v>
      </c>
      <c r="J45" s="58">
        <f t="shared" si="5"/>
        <v>9206773</v>
      </c>
      <c r="K45" s="58">
        <f t="shared" si="5"/>
        <v>-1317685</v>
      </c>
      <c r="L45" s="58">
        <f t="shared" si="5"/>
        <v>253200</v>
      </c>
      <c r="M45" s="58">
        <f t="shared" si="5"/>
        <v>-2302525</v>
      </c>
      <c r="N45" s="58">
        <f t="shared" si="5"/>
        <v>-3367010</v>
      </c>
      <c r="O45" s="58">
        <f t="shared" si="5"/>
        <v>1004521</v>
      </c>
      <c r="P45" s="58">
        <f t="shared" si="5"/>
        <v>-2890784</v>
      </c>
      <c r="Q45" s="58">
        <f t="shared" si="5"/>
        <v>-1104934</v>
      </c>
      <c r="R45" s="58">
        <f t="shared" si="5"/>
        <v>-2991197</v>
      </c>
      <c r="S45" s="58">
        <f t="shared" si="5"/>
        <v>-179992</v>
      </c>
      <c r="T45" s="58">
        <f t="shared" si="5"/>
        <v>211541</v>
      </c>
      <c r="U45" s="58">
        <f t="shared" si="5"/>
        <v>-3828830</v>
      </c>
      <c r="V45" s="58">
        <f t="shared" si="5"/>
        <v>-3797281</v>
      </c>
      <c r="W45" s="58">
        <f t="shared" si="5"/>
        <v>-948715</v>
      </c>
      <c r="X45" s="58">
        <f t="shared" si="5"/>
        <v>-7359521</v>
      </c>
      <c r="Y45" s="58">
        <f t="shared" si="5"/>
        <v>6410806</v>
      </c>
      <c r="Z45" s="59">
        <f>+IF(X45&lt;&gt;0,+(Y45/X45)*100,0)</f>
        <v>-87.109011578335057</v>
      </c>
      <c r="AA45" s="56">
        <f>SUM(AA43:AA44)</f>
        <v>-7359521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12740035</v>
      </c>
      <c r="D47" s="71">
        <f>SUM(D45:D46)</f>
        <v>0</v>
      </c>
      <c r="E47" s="72">
        <f t="shared" si="6"/>
        <v>-15556390</v>
      </c>
      <c r="F47" s="73">
        <f t="shared" si="6"/>
        <v>-7359521</v>
      </c>
      <c r="G47" s="73">
        <f t="shared" si="6"/>
        <v>64807</v>
      </c>
      <c r="H47" s="74">
        <f t="shared" si="6"/>
        <v>9092986</v>
      </c>
      <c r="I47" s="74">
        <f t="shared" si="6"/>
        <v>48980</v>
      </c>
      <c r="J47" s="74">
        <f t="shared" si="6"/>
        <v>9206773</v>
      </c>
      <c r="K47" s="74">
        <f t="shared" si="6"/>
        <v>-1317685</v>
      </c>
      <c r="L47" s="74">
        <f t="shared" si="6"/>
        <v>253200</v>
      </c>
      <c r="M47" s="73">
        <f t="shared" si="6"/>
        <v>-2302525</v>
      </c>
      <c r="N47" s="73">
        <f t="shared" si="6"/>
        <v>-3367010</v>
      </c>
      <c r="O47" s="74">
        <f t="shared" si="6"/>
        <v>1004521</v>
      </c>
      <c r="P47" s="74">
        <f t="shared" si="6"/>
        <v>-2890784</v>
      </c>
      <c r="Q47" s="74">
        <f t="shared" si="6"/>
        <v>-1104934</v>
      </c>
      <c r="R47" s="74">
        <f t="shared" si="6"/>
        <v>-2991197</v>
      </c>
      <c r="S47" s="74">
        <f t="shared" si="6"/>
        <v>-179992</v>
      </c>
      <c r="T47" s="73">
        <f t="shared" si="6"/>
        <v>211541</v>
      </c>
      <c r="U47" s="73">
        <f t="shared" si="6"/>
        <v>-3828830</v>
      </c>
      <c r="V47" s="74">
        <f t="shared" si="6"/>
        <v>-3797281</v>
      </c>
      <c r="W47" s="74">
        <f t="shared" si="6"/>
        <v>-948715</v>
      </c>
      <c r="X47" s="74">
        <f t="shared" si="6"/>
        <v>-7359521</v>
      </c>
      <c r="Y47" s="74">
        <f t="shared" si="6"/>
        <v>6410806</v>
      </c>
      <c r="Z47" s="75">
        <f>+IF(X47&lt;&gt;0,+(Y47/X47)*100,0)</f>
        <v>-87.109011578335057</v>
      </c>
      <c r="AA47" s="76">
        <f>SUM(AA45:AA46)</f>
        <v>-7359521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122382149</v>
      </c>
      <c r="D8" s="6"/>
      <c r="E8" s="7">
        <v>124876798</v>
      </c>
      <c r="F8" s="8">
        <v>127989136</v>
      </c>
      <c r="G8" s="8">
        <v>10613609</v>
      </c>
      <c r="H8" s="8">
        <v>11163025</v>
      </c>
      <c r="I8" s="8">
        <v>10448178</v>
      </c>
      <c r="J8" s="8">
        <v>32224812</v>
      </c>
      <c r="K8" s="8">
        <v>10651091</v>
      </c>
      <c r="L8" s="8">
        <v>10643700</v>
      </c>
      <c r="M8" s="8">
        <v>10659378</v>
      </c>
      <c r="N8" s="8">
        <v>31954169</v>
      </c>
      <c r="O8" s="8">
        <v>10513257</v>
      </c>
      <c r="P8" s="8">
        <v>10462405</v>
      </c>
      <c r="Q8" s="8">
        <v>10950157</v>
      </c>
      <c r="R8" s="8">
        <v>31925819</v>
      </c>
      <c r="S8" s="8">
        <v>10829116</v>
      </c>
      <c r="T8" s="8">
        <v>10384750</v>
      </c>
      <c r="U8" s="8">
        <v>10762249</v>
      </c>
      <c r="V8" s="8">
        <v>31976115</v>
      </c>
      <c r="W8" s="8">
        <v>128080915</v>
      </c>
      <c r="X8" s="8">
        <v>127989136</v>
      </c>
      <c r="Y8" s="8">
        <v>91779</v>
      </c>
      <c r="Z8" s="2">
        <v>7.1708430002996509E-2</v>
      </c>
      <c r="AA8" s="6">
        <v>127989136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1178894</v>
      </c>
      <c r="D13" s="6"/>
      <c r="E13" s="7">
        <v>1174462</v>
      </c>
      <c r="F13" s="8">
        <v>1174462</v>
      </c>
      <c r="G13" s="8">
        <v>97556</v>
      </c>
      <c r="H13" s="8">
        <v>95609</v>
      </c>
      <c r="I13" s="8">
        <v>97118</v>
      </c>
      <c r="J13" s="8">
        <v>290283</v>
      </c>
      <c r="K13" s="8">
        <v>94318</v>
      </c>
      <c r="L13" s="8">
        <v>94521</v>
      </c>
      <c r="M13" s="8">
        <v>99194</v>
      </c>
      <c r="N13" s="8">
        <v>288033</v>
      </c>
      <c r="O13" s="8">
        <v>100425</v>
      </c>
      <c r="P13" s="8">
        <v>104804</v>
      </c>
      <c r="Q13" s="8">
        <v>110661</v>
      </c>
      <c r="R13" s="8">
        <v>315890</v>
      </c>
      <c r="S13" s="8">
        <v>114984</v>
      </c>
      <c r="T13" s="8">
        <v>117984</v>
      </c>
      <c r="U13" s="8">
        <v>124845</v>
      </c>
      <c r="V13" s="8">
        <v>357813</v>
      </c>
      <c r="W13" s="8">
        <v>1252019</v>
      </c>
      <c r="X13" s="8">
        <v>1174462</v>
      </c>
      <c r="Y13" s="8">
        <v>77557</v>
      </c>
      <c r="Z13" s="2">
        <v>6.6036193593321881</v>
      </c>
      <c r="AA13" s="6">
        <v>1174462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21854555</v>
      </c>
      <c r="D18" s="6"/>
      <c r="E18" s="7">
        <v>26025649</v>
      </c>
      <c r="F18" s="8">
        <v>26025649</v>
      </c>
      <c r="G18" s="8">
        <v>2131136</v>
      </c>
      <c r="H18" s="8">
        <v>2259268</v>
      </c>
      <c r="I18" s="8">
        <v>2259268</v>
      </c>
      <c r="J18" s="8">
        <v>6649672</v>
      </c>
      <c r="K18" s="8">
        <v>2430909</v>
      </c>
      <c r="L18" s="8">
        <v>4369983</v>
      </c>
      <c r="M18" s="8">
        <v>8675144</v>
      </c>
      <c r="N18" s="8">
        <v>15476036</v>
      </c>
      <c r="O18" s="8"/>
      <c r="P18" s="8"/>
      <c r="Q18" s="8">
        <v>6506450</v>
      </c>
      <c r="R18" s="8">
        <v>6506450</v>
      </c>
      <c r="S18" s="8"/>
      <c r="T18" s="8"/>
      <c r="U18" s="8"/>
      <c r="V18" s="8"/>
      <c r="W18" s="8">
        <v>28632158</v>
      </c>
      <c r="X18" s="8">
        <v>26025649</v>
      </c>
      <c r="Y18" s="8">
        <v>2606509</v>
      </c>
      <c r="Z18" s="2">
        <v>10.015154665307289</v>
      </c>
      <c r="AA18" s="6">
        <v>26025649</v>
      </c>
    </row>
    <row r="19" spans="1:27" x14ac:dyDescent="0.25">
      <c r="A19" s="23" t="s">
        <v>46</v>
      </c>
      <c r="B19" s="29" t="s">
        <v>32</v>
      </c>
      <c r="C19" s="6">
        <v>262539</v>
      </c>
      <c r="D19" s="6"/>
      <c r="E19" s="7">
        <v>1440931</v>
      </c>
      <c r="F19" s="26">
        <v>783626</v>
      </c>
      <c r="G19" s="26">
        <v>22723</v>
      </c>
      <c r="H19" s="26"/>
      <c r="I19" s="26">
        <v>30636</v>
      </c>
      <c r="J19" s="26">
        <v>53359</v>
      </c>
      <c r="K19" s="26">
        <v>28366</v>
      </c>
      <c r="L19" s="26">
        <v>35949</v>
      </c>
      <c r="M19" s="26">
        <v>29</v>
      </c>
      <c r="N19" s="26">
        <v>64344</v>
      </c>
      <c r="O19" s="26">
        <v>7472</v>
      </c>
      <c r="P19" s="26">
        <v>3437</v>
      </c>
      <c r="Q19" s="26">
        <v>159902</v>
      </c>
      <c r="R19" s="26">
        <v>170811</v>
      </c>
      <c r="S19" s="26">
        <v>13892</v>
      </c>
      <c r="T19" s="26">
        <v>55775</v>
      </c>
      <c r="U19" s="26">
        <v>50968</v>
      </c>
      <c r="V19" s="26">
        <v>120635</v>
      </c>
      <c r="W19" s="26">
        <v>409149</v>
      </c>
      <c r="X19" s="26">
        <v>783626</v>
      </c>
      <c r="Y19" s="26">
        <v>-374477</v>
      </c>
      <c r="Z19" s="27">
        <v>-47.787720162424421</v>
      </c>
      <c r="AA19" s="28">
        <v>783626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145678137</v>
      </c>
      <c r="D21" s="33">
        <f t="shared" si="0"/>
        <v>0</v>
      </c>
      <c r="E21" s="34">
        <f t="shared" si="0"/>
        <v>153517840</v>
      </c>
      <c r="F21" s="35">
        <f t="shared" si="0"/>
        <v>155972873</v>
      </c>
      <c r="G21" s="35">
        <f t="shared" si="0"/>
        <v>12865024</v>
      </c>
      <c r="H21" s="35">
        <f t="shared" si="0"/>
        <v>13517902</v>
      </c>
      <c r="I21" s="35">
        <f t="shared" si="0"/>
        <v>12835200</v>
      </c>
      <c r="J21" s="35">
        <f t="shared" si="0"/>
        <v>39218126</v>
      </c>
      <c r="K21" s="35">
        <f t="shared" si="0"/>
        <v>13204684</v>
      </c>
      <c r="L21" s="35">
        <f t="shared" si="0"/>
        <v>15144153</v>
      </c>
      <c r="M21" s="35">
        <f t="shared" si="0"/>
        <v>19433745</v>
      </c>
      <c r="N21" s="35">
        <f t="shared" si="0"/>
        <v>47782582</v>
      </c>
      <c r="O21" s="35">
        <f t="shared" si="0"/>
        <v>10621154</v>
      </c>
      <c r="P21" s="35">
        <f t="shared" si="0"/>
        <v>10570646</v>
      </c>
      <c r="Q21" s="35">
        <f t="shared" si="0"/>
        <v>17727170</v>
      </c>
      <c r="R21" s="35">
        <f t="shared" si="0"/>
        <v>38918970</v>
      </c>
      <c r="S21" s="35">
        <f t="shared" si="0"/>
        <v>10957992</v>
      </c>
      <c r="T21" s="35">
        <f t="shared" si="0"/>
        <v>10558509</v>
      </c>
      <c r="U21" s="35">
        <f t="shared" si="0"/>
        <v>10938062</v>
      </c>
      <c r="V21" s="35">
        <f t="shared" si="0"/>
        <v>32454563</v>
      </c>
      <c r="W21" s="35">
        <f t="shared" si="0"/>
        <v>158374241</v>
      </c>
      <c r="X21" s="35">
        <f t="shared" si="0"/>
        <v>155972873</v>
      </c>
      <c r="Y21" s="35">
        <f t="shared" si="0"/>
        <v>2401368</v>
      </c>
      <c r="Z21" s="36">
        <f>+IF(X21&lt;&gt;0,+(Y21/X21)*100,0)</f>
        <v>1.5396061852370957</v>
      </c>
      <c r="AA21" s="33">
        <f>SUM(AA5:AA20)</f>
        <v>155972873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43721226</v>
      </c>
      <c r="D24" s="6"/>
      <c r="E24" s="7">
        <v>44032797</v>
      </c>
      <c r="F24" s="8">
        <v>44916787</v>
      </c>
      <c r="G24" s="8">
        <v>3329810</v>
      </c>
      <c r="H24" s="8">
        <v>3262373</v>
      </c>
      <c r="I24" s="8">
        <v>3344033</v>
      </c>
      <c r="J24" s="8">
        <v>9936216</v>
      </c>
      <c r="K24" s="8">
        <v>3952793</v>
      </c>
      <c r="L24" s="8">
        <v>5640922</v>
      </c>
      <c r="M24" s="8">
        <v>3931090</v>
      </c>
      <c r="N24" s="8">
        <v>13524805</v>
      </c>
      <c r="O24" s="8">
        <v>3627595</v>
      </c>
      <c r="P24" s="8">
        <v>3446319</v>
      </c>
      <c r="Q24" s="8">
        <v>3340915</v>
      </c>
      <c r="R24" s="8">
        <v>10414829</v>
      </c>
      <c r="S24" s="8">
        <v>3340400</v>
      </c>
      <c r="T24" s="8">
        <v>3429790</v>
      </c>
      <c r="U24" s="8">
        <v>3357855</v>
      </c>
      <c r="V24" s="8">
        <v>10128045</v>
      </c>
      <c r="W24" s="8">
        <v>44003895</v>
      </c>
      <c r="X24" s="8">
        <v>44916787</v>
      </c>
      <c r="Y24" s="8">
        <v>-912892</v>
      </c>
      <c r="Z24" s="2">
        <v>-2.0324071710650182</v>
      </c>
      <c r="AA24" s="6">
        <v>44916787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7433128</v>
      </c>
      <c r="D26" s="6"/>
      <c r="E26" s="7">
        <v>3737447</v>
      </c>
      <c r="F26" s="8">
        <v>3737447</v>
      </c>
      <c r="G26" s="8">
        <v>311454</v>
      </c>
      <c r="H26" s="8">
        <v>311454</v>
      </c>
      <c r="I26" s="8">
        <v>311454</v>
      </c>
      <c r="J26" s="8">
        <v>934362</v>
      </c>
      <c r="K26" s="8">
        <v>311454</v>
      </c>
      <c r="L26" s="8">
        <v>311454</v>
      </c>
      <c r="M26" s="8">
        <v>311454</v>
      </c>
      <c r="N26" s="8">
        <v>934362</v>
      </c>
      <c r="O26" s="8">
        <v>311454</v>
      </c>
      <c r="P26" s="8">
        <v>311454</v>
      </c>
      <c r="Q26" s="8">
        <v>311454</v>
      </c>
      <c r="R26" s="8">
        <v>934362</v>
      </c>
      <c r="S26" s="8">
        <v>311454</v>
      </c>
      <c r="T26" s="8">
        <v>311454</v>
      </c>
      <c r="U26" s="8">
        <v>311454</v>
      </c>
      <c r="V26" s="8">
        <v>934362</v>
      </c>
      <c r="W26" s="8">
        <v>3737448</v>
      </c>
      <c r="X26" s="8">
        <v>3737447</v>
      </c>
      <c r="Y26" s="8">
        <v>1</v>
      </c>
      <c r="Z26" s="2"/>
      <c r="AA26" s="6">
        <v>3737447</v>
      </c>
    </row>
    <row r="27" spans="1:27" x14ac:dyDescent="0.25">
      <c r="A27" s="25" t="s">
        <v>53</v>
      </c>
      <c r="B27" s="24" t="s">
        <v>32</v>
      </c>
      <c r="C27" s="6">
        <v>21067426</v>
      </c>
      <c r="D27" s="6"/>
      <c r="E27" s="7">
        <v>22542584</v>
      </c>
      <c r="F27" s="8">
        <v>22542584</v>
      </c>
      <c r="G27" s="8"/>
      <c r="H27" s="8"/>
      <c r="I27" s="8"/>
      <c r="J27" s="8"/>
      <c r="K27" s="8"/>
      <c r="L27" s="8"/>
      <c r="M27" s="8">
        <v>11271300</v>
      </c>
      <c r="N27" s="8">
        <v>11271300</v>
      </c>
      <c r="O27" s="8"/>
      <c r="P27" s="8"/>
      <c r="Q27" s="8"/>
      <c r="R27" s="8"/>
      <c r="S27" s="8"/>
      <c r="T27" s="8"/>
      <c r="U27" s="8"/>
      <c r="V27" s="8"/>
      <c r="W27" s="8">
        <v>11271300</v>
      </c>
      <c r="X27" s="8">
        <v>22542584</v>
      </c>
      <c r="Y27" s="8">
        <v>-11271284</v>
      </c>
      <c r="Z27" s="2">
        <v>-49.999964511610557</v>
      </c>
      <c r="AA27" s="6">
        <v>22542584</v>
      </c>
    </row>
    <row r="28" spans="1:27" x14ac:dyDescent="0.25">
      <c r="A28" s="25" t="s">
        <v>54</v>
      </c>
      <c r="B28" s="24" t="s">
        <v>32</v>
      </c>
      <c r="C28" s="6">
        <v>42241920</v>
      </c>
      <c r="D28" s="6"/>
      <c r="E28" s="7">
        <v>42356146</v>
      </c>
      <c r="F28" s="8">
        <v>42356146</v>
      </c>
      <c r="G28" s="8"/>
      <c r="H28" s="8"/>
      <c r="I28" s="8"/>
      <c r="J28" s="8"/>
      <c r="K28" s="8"/>
      <c r="L28" s="8"/>
      <c r="M28" s="8">
        <v>21367604</v>
      </c>
      <c r="N28" s="8">
        <v>21367604</v>
      </c>
      <c r="O28" s="8"/>
      <c r="P28" s="8"/>
      <c r="Q28" s="8"/>
      <c r="R28" s="8"/>
      <c r="S28" s="8"/>
      <c r="T28" s="8"/>
      <c r="U28" s="8">
        <v>20988542</v>
      </c>
      <c r="V28" s="8">
        <v>20988542</v>
      </c>
      <c r="W28" s="8">
        <v>42356146</v>
      </c>
      <c r="X28" s="8">
        <v>42356146</v>
      </c>
      <c r="Y28" s="8"/>
      <c r="Z28" s="2"/>
      <c r="AA28" s="6">
        <v>42356146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1451864</v>
      </c>
      <c r="D30" s="6"/>
      <c r="E30" s="7">
        <v>1716589</v>
      </c>
      <c r="F30" s="8">
        <v>2563920</v>
      </c>
      <c r="G30" s="8">
        <v>120321</v>
      </c>
      <c r="H30" s="8">
        <v>129114</v>
      </c>
      <c r="I30" s="8">
        <v>86129</v>
      </c>
      <c r="J30" s="8">
        <v>335564</v>
      </c>
      <c r="K30" s="8">
        <v>103861</v>
      </c>
      <c r="L30" s="8">
        <v>283941</v>
      </c>
      <c r="M30" s="8">
        <v>347962</v>
      </c>
      <c r="N30" s="8">
        <v>735764</v>
      </c>
      <c r="O30" s="8">
        <v>-98756</v>
      </c>
      <c r="P30" s="8">
        <v>115399</v>
      </c>
      <c r="Q30" s="8">
        <v>354580</v>
      </c>
      <c r="R30" s="8">
        <v>371223</v>
      </c>
      <c r="S30" s="8">
        <v>225629</v>
      </c>
      <c r="T30" s="8">
        <v>-91276</v>
      </c>
      <c r="U30" s="8">
        <v>451348</v>
      </c>
      <c r="V30" s="8">
        <v>585701</v>
      </c>
      <c r="W30" s="8">
        <v>2028252</v>
      </c>
      <c r="X30" s="8">
        <v>2563920</v>
      </c>
      <c r="Y30" s="8">
        <v>-535668</v>
      </c>
      <c r="Z30" s="2">
        <v>-20.892539548815876</v>
      </c>
      <c r="AA30" s="6">
        <v>2563920</v>
      </c>
    </row>
    <row r="31" spans="1:27" x14ac:dyDescent="0.25">
      <c r="A31" s="25" t="s">
        <v>57</v>
      </c>
      <c r="B31" s="24" t="s">
        <v>32</v>
      </c>
      <c r="C31" s="6">
        <v>11244753</v>
      </c>
      <c r="D31" s="6"/>
      <c r="E31" s="7">
        <v>10653860</v>
      </c>
      <c r="F31" s="8">
        <v>16177597</v>
      </c>
      <c r="G31" s="8">
        <v>883</v>
      </c>
      <c r="H31" s="8">
        <v>122009</v>
      </c>
      <c r="I31" s="8">
        <v>485783</v>
      </c>
      <c r="J31" s="8">
        <v>608675</v>
      </c>
      <c r="K31" s="8">
        <v>870835</v>
      </c>
      <c r="L31" s="8">
        <v>1424072</v>
      </c>
      <c r="M31" s="8">
        <v>606386</v>
      </c>
      <c r="N31" s="8">
        <v>2901293</v>
      </c>
      <c r="O31" s="8">
        <v>805850</v>
      </c>
      <c r="P31" s="8">
        <v>1081777</v>
      </c>
      <c r="Q31" s="8">
        <v>884383</v>
      </c>
      <c r="R31" s="8">
        <v>2772010</v>
      </c>
      <c r="S31" s="8">
        <v>531412</v>
      </c>
      <c r="T31" s="8">
        <v>1073059</v>
      </c>
      <c r="U31" s="8">
        <v>6497011</v>
      </c>
      <c r="V31" s="8">
        <v>8101482</v>
      </c>
      <c r="W31" s="8">
        <v>14383460</v>
      </c>
      <c r="X31" s="8">
        <v>16177597</v>
      </c>
      <c r="Y31" s="8">
        <v>-1794137</v>
      </c>
      <c r="Z31" s="2">
        <v>-11.0902564824677</v>
      </c>
      <c r="AA31" s="6">
        <v>16177597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624065</v>
      </c>
      <c r="D33" s="6"/>
      <c r="E33" s="7">
        <v>1061519</v>
      </c>
      <c r="F33" s="8">
        <v>1946464</v>
      </c>
      <c r="G33" s="8">
        <v>11853</v>
      </c>
      <c r="H33" s="8">
        <v>211040</v>
      </c>
      <c r="I33" s="8">
        <v>107348</v>
      </c>
      <c r="J33" s="8">
        <v>330241</v>
      </c>
      <c r="K33" s="8">
        <v>162060</v>
      </c>
      <c r="L33" s="8">
        <v>197612</v>
      </c>
      <c r="M33" s="8">
        <v>57984</v>
      </c>
      <c r="N33" s="8">
        <v>417656</v>
      </c>
      <c r="O33" s="8">
        <v>33634</v>
      </c>
      <c r="P33" s="8">
        <v>482894</v>
      </c>
      <c r="Q33" s="8">
        <v>131254</v>
      </c>
      <c r="R33" s="8">
        <v>647782</v>
      </c>
      <c r="S33" s="8">
        <v>5282</v>
      </c>
      <c r="T33" s="8">
        <v>44167</v>
      </c>
      <c r="U33" s="8">
        <v>92488</v>
      </c>
      <c r="V33" s="8">
        <v>141937</v>
      </c>
      <c r="W33" s="8">
        <v>1537616</v>
      </c>
      <c r="X33" s="8">
        <v>1946464</v>
      </c>
      <c r="Y33" s="8">
        <v>-408848</v>
      </c>
      <c r="Z33" s="2">
        <v>-21.004652539168461</v>
      </c>
      <c r="AA33" s="6">
        <v>1946464</v>
      </c>
    </row>
    <row r="34" spans="1:27" x14ac:dyDescent="0.25">
      <c r="A34" s="23" t="s">
        <v>59</v>
      </c>
      <c r="B34" s="29" t="s">
        <v>32</v>
      </c>
      <c r="C34" s="6">
        <v>1384258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129168640</v>
      </c>
      <c r="D35" s="33">
        <f>SUM(D24:D34)</f>
        <v>0</v>
      </c>
      <c r="E35" s="34">
        <f t="shared" si="1"/>
        <v>126100942</v>
      </c>
      <c r="F35" s="35">
        <f t="shared" si="1"/>
        <v>134240945</v>
      </c>
      <c r="G35" s="35">
        <f t="shared" si="1"/>
        <v>3774321</v>
      </c>
      <c r="H35" s="35">
        <f t="shared" si="1"/>
        <v>4035990</v>
      </c>
      <c r="I35" s="35">
        <f t="shared" si="1"/>
        <v>4334747</v>
      </c>
      <c r="J35" s="35">
        <f t="shared" si="1"/>
        <v>12145058</v>
      </c>
      <c r="K35" s="35">
        <f t="shared" si="1"/>
        <v>5401003</v>
      </c>
      <c r="L35" s="35">
        <f t="shared" si="1"/>
        <v>7858001</v>
      </c>
      <c r="M35" s="35">
        <f t="shared" si="1"/>
        <v>37893780</v>
      </c>
      <c r="N35" s="35">
        <f t="shared" si="1"/>
        <v>51152784</v>
      </c>
      <c r="O35" s="35">
        <f t="shared" si="1"/>
        <v>4679777</v>
      </c>
      <c r="P35" s="35">
        <f t="shared" si="1"/>
        <v>5437843</v>
      </c>
      <c r="Q35" s="35">
        <f t="shared" si="1"/>
        <v>5022586</v>
      </c>
      <c r="R35" s="35">
        <f t="shared" si="1"/>
        <v>15140206</v>
      </c>
      <c r="S35" s="35">
        <f t="shared" si="1"/>
        <v>4414177</v>
      </c>
      <c r="T35" s="35">
        <f t="shared" si="1"/>
        <v>4767194</v>
      </c>
      <c r="U35" s="35">
        <f t="shared" si="1"/>
        <v>31698698</v>
      </c>
      <c r="V35" s="35">
        <f t="shared" si="1"/>
        <v>40880069</v>
      </c>
      <c r="W35" s="35">
        <f t="shared" si="1"/>
        <v>119318117</v>
      </c>
      <c r="X35" s="35">
        <f t="shared" si="1"/>
        <v>134240945</v>
      </c>
      <c r="Y35" s="35">
        <f t="shared" si="1"/>
        <v>-14922828</v>
      </c>
      <c r="Z35" s="36">
        <f>+IF(X35&lt;&gt;0,+(Y35/X35)*100,0)</f>
        <v>-11.116450349779644</v>
      </c>
      <c r="AA35" s="33">
        <f>SUM(AA24:AA34)</f>
        <v>134240945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16509497</v>
      </c>
      <c r="D37" s="46">
        <f>+D21-D35</f>
        <v>0</v>
      </c>
      <c r="E37" s="47">
        <f t="shared" si="2"/>
        <v>27416898</v>
      </c>
      <c r="F37" s="48">
        <f t="shared" si="2"/>
        <v>21731928</v>
      </c>
      <c r="G37" s="48">
        <f t="shared" si="2"/>
        <v>9090703</v>
      </c>
      <c r="H37" s="48">
        <f t="shared" si="2"/>
        <v>9481912</v>
      </c>
      <c r="I37" s="48">
        <f t="shared" si="2"/>
        <v>8500453</v>
      </c>
      <c r="J37" s="48">
        <f t="shared" si="2"/>
        <v>27073068</v>
      </c>
      <c r="K37" s="48">
        <f t="shared" si="2"/>
        <v>7803681</v>
      </c>
      <c r="L37" s="48">
        <f t="shared" si="2"/>
        <v>7286152</v>
      </c>
      <c r="M37" s="48">
        <f t="shared" si="2"/>
        <v>-18460035</v>
      </c>
      <c r="N37" s="48">
        <f t="shared" si="2"/>
        <v>-3370202</v>
      </c>
      <c r="O37" s="48">
        <f t="shared" si="2"/>
        <v>5941377</v>
      </c>
      <c r="P37" s="48">
        <f t="shared" si="2"/>
        <v>5132803</v>
      </c>
      <c r="Q37" s="48">
        <f t="shared" si="2"/>
        <v>12704584</v>
      </c>
      <c r="R37" s="48">
        <f t="shared" si="2"/>
        <v>23778764</v>
      </c>
      <c r="S37" s="48">
        <f t="shared" si="2"/>
        <v>6543815</v>
      </c>
      <c r="T37" s="48">
        <f t="shared" si="2"/>
        <v>5791315</v>
      </c>
      <c r="U37" s="48">
        <f t="shared" si="2"/>
        <v>-20760636</v>
      </c>
      <c r="V37" s="48">
        <f t="shared" si="2"/>
        <v>-8425506</v>
      </c>
      <c r="W37" s="48">
        <f t="shared" si="2"/>
        <v>39056124</v>
      </c>
      <c r="X37" s="48">
        <f>IF(F21=F35,0,X21-X35)</f>
        <v>21731928</v>
      </c>
      <c r="Y37" s="48">
        <f t="shared" si="2"/>
        <v>17324196</v>
      </c>
      <c r="Z37" s="49">
        <f>+IF(X37&lt;&gt;0,+(Y37/X37)*100,0)</f>
        <v>79.717713034941028</v>
      </c>
      <c r="AA37" s="46">
        <f>+AA21-AA35</f>
        <v>21731928</v>
      </c>
    </row>
    <row r="38" spans="1:27" ht="23.15" customHeight="1" x14ac:dyDescent="0.25">
      <c r="A38" s="50" t="s">
        <v>62</v>
      </c>
      <c r="B38" s="29" t="s">
        <v>32</v>
      </c>
      <c r="C38" s="6">
        <v>54690411</v>
      </c>
      <c r="D38" s="6"/>
      <c r="E38" s="7">
        <v>49853882</v>
      </c>
      <c r="F38" s="8">
        <v>45440000</v>
      </c>
      <c r="G38" s="8">
        <v>1465765</v>
      </c>
      <c r="H38" s="8">
        <v>826666</v>
      </c>
      <c r="I38" s="8">
        <v>774246</v>
      </c>
      <c r="J38" s="8">
        <v>3066677</v>
      </c>
      <c r="K38" s="8">
        <v>938883</v>
      </c>
      <c r="L38" s="8">
        <v>1473283</v>
      </c>
      <c r="M38" s="8">
        <v>3353269</v>
      </c>
      <c r="N38" s="8">
        <v>5765435</v>
      </c>
      <c r="O38" s="8">
        <v>5735416</v>
      </c>
      <c r="P38" s="8">
        <v>1637870</v>
      </c>
      <c r="Q38" s="8">
        <v>7107372</v>
      </c>
      <c r="R38" s="8">
        <v>14480658</v>
      </c>
      <c r="S38" s="8">
        <v>3142730</v>
      </c>
      <c r="T38" s="8">
        <v>4499449</v>
      </c>
      <c r="U38" s="8">
        <v>10927166</v>
      </c>
      <c r="V38" s="8">
        <v>18569345</v>
      </c>
      <c r="W38" s="8">
        <v>41882115</v>
      </c>
      <c r="X38" s="8">
        <v>45440000</v>
      </c>
      <c r="Y38" s="8">
        <v>-3557885</v>
      </c>
      <c r="Z38" s="2">
        <v>-7.8298525528169014</v>
      </c>
      <c r="AA38" s="6">
        <v>45440000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71199908</v>
      </c>
      <c r="D41" s="56">
        <f>SUM(D37:D40)</f>
        <v>0</v>
      </c>
      <c r="E41" s="57">
        <f t="shared" si="3"/>
        <v>77270780</v>
      </c>
      <c r="F41" s="58">
        <f t="shared" si="3"/>
        <v>67171928</v>
      </c>
      <c r="G41" s="58">
        <f t="shared" si="3"/>
        <v>10556468</v>
      </c>
      <c r="H41" s="58">
        <f t="shared" si="3"/>
        <v>10308578</v>
      </c>
      <c r="I41" s="58">
        <f t="shared" si="3"/>
        <v>9274699</v>
      </c>
      <c r="J41" s="58">
        <f t="shared" si="3"/>
        <v>30139745</v>
      </c>
      <c r="K41" s="58">
        <f t="shared" si="3"/>
        <v>8742564</v>
      </c>
      <c r="L41" s="58">
        <f t="shared" si="3"/>
        <v>8759435</v>
      </c>
      <c r="M41" s="58">
        <f t="shared" si="3"/>
        <v>-15106766</v>
      </c>
      <c r="N41" s="58">
        <f t="shared" si="3"/>
        <v>2395233</v>
      </c>
      <c r="O41" s="58">
        <f t="shared" si="3"/>
        <v>11676793</v>
      </c>
      <c r="P41" s="58">
        <f t="shared" si="3"/>
        <v>6770673</v>
      </c>
      <c r="Q41" s="58">
        <f t="shared" si="3"/>
        <v>19811956</v>
      </c>
      <c r="R41" s="58">
        <f t="shared" si="3"/>
        <v>38259422</v>
      </c>
      <c r="S41" s="58">
        <f t="shared" si="3"/>
        <v>9686545</v>
      </c>
      <c r="T41" s="58">
        <f t="shared" si="3"/>
        <v>10290764</v>
      </c>
      <c r="U41" s="58">
        <f t="shared" si="3"/>
        <v>-9833470</v>
      </c>
      <c r="V41" s="58">
        <f t="shared" si="3"/>
        <v>10143839</v>
      </c>
      <c r="W41" s="58">
        <f t="shared" si="3"/>
        <v>80938239</v>
      </c>
      <c r="X41" s="58">
        <f t="shared" si="3"/>
        <v>67171928</v>
      </c>
      <c r="Y41" s="58">
        <f t="shared" si="3"/>
        <v>13766311</v>
      </c>
      <c r="Z41" s="59">
        <f>+IF(X41&lt;&gt;0,+(Y41/X41)*100,0)</f>
        <v>20.494143029510781</v>
      </c>
      <c r="AA41" s="56">
        <f>SUM(AA37:AA40)</f>
        <v>67171928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71199908</v>
      </c>
      <c r="D43" s="64">
        <f>+D41-D42</f>
        <v>0</v>
      </c>
      <c r="E43" s="65">
        <f t="shared" si="4"/>
        <v>77270780</v>
      </c>
      <c r="F43" s="66">
        <f t="shared" si="4"/>
        <v>67171928</v>
      </c>
      <c r="G43" s="66">
        <f t="shared" si="4"/>
        <v>10556468</v>
      </c>
      <c r="H43" s="66">
        <f t="shared" si="4"/>
        <v>10308578</v>
      </c>
      <c r="I43" s="66">
        <f t="shared" si="4"/>
        <v>9274699</v>
      </c>
      <c r="J43" s="66">
        <f t="shared" si="4"/>
        <v>30139745</v>
      </c>
      <c r="K43" s="66">
        <f t="shared" si="4"/>
        <v>8742564</v>
      </c>
      <c r="L43" s="66">
        <f t="shared" si="4"/>
        <v>8759435</v>
      </c>
      <c r="M43" s="66">
        <f t="shared" si="4"/>
        <v>-15106766</v>
      </c>
      <c r="N43" s="66">
        <f t="shared" si="4"/>
        <v>2395233</v>
      </c>
      <c r="O43" s="66">
        <f t="shared" si="4"/>
        <v>11676793</v>
      </c>
      <c r="P43" s="66">
        <f t="shared" si="4"/>
        <v>6770673</v>
      </c>
      <c r="Q43" s="66">
        <f t="shared" si="4"/>
        <v>19811956</v>
      </c>
      <c r="R43" s="66">
        <f t="shared" si="4"/>
        <v>38259422</v>
      </c>
      <c r="S43" s="66">
        <f t="shared" si="4"/>
        <v>9686545</v>
      </c>
      <c r="T43" s="66">
        <f t="shared" si="4"/>
        <v>10290764</v>
      </c>
      <c r="U43" s="66">
        <f t="shared" si="4"/>
        <v>-9833470</v>
      </c>
      <c r="V43" s="66">
        <f t="shared" si="4"/>
        <v>10143839</v>
      </c>
      <c r="W43" s="66">
        <f t="shared" si="4"/>
        <v>80938239</v>
      </c>
      <c r="X43" s="66">
        <f t="shared" si="4"/>
        <v>67171928</v>
      </c>
      <c r="Y43" s="66">
        <f t="shared" si="4"/>
        <v>13766311</v>
      </c>
      <c r="Z43" s="67">
        <f>+IF(X43&lt;&gt;0,+(Y43/X43)*100,0)</f>
        <v>20.494143029510781</v>
      </c>
      <c r="AA43" s="64">
        <f>+AA41-AA42</f>
        <v>67171928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71199908</v>
      </c>
      <c r="D45" s="56">
        <f>SUM(D43:D44)</f>
        <v>0</v>
      </c>
      <c r="E45" s="57">
        <f t="shared" si="5"/>
        <v>77270780</v>
      </c>
      <c r="F45" s="58">
        <f t="shared" si="5"/>
        <v>67171928</v>
      </c>
      <c r="G45" s="58">
        <f t="shared" si="5"/>
        <v>10556468</v>
      </c>
      <c r="H45" s="58">
        <f t="shared" si="5"/>
        <v>10308578</v>
      </c>
      <c r="I45" s="58">
        <f t="shared" si="5"/>
        <v>9274699</v>
      </c>
      <c r="J45" s="58">
        <f t="shared" si="5"/>
        <v>30139745</v>
      </c>
      <c r="K45" s="58">
        <f t="shared" si="5"/>
        <v>8742564</v>
      </c>
      <c r="L45" s="58">
        <f t="shared" si="5"/>
        <v>8759435</v>
      </c>
      <c r="M45" s="58">
        <f t="shared" si="5"/>
        <v>-15106766</v>
      </c>
      <c r="N45" s="58">
        <f t="shared" si="5"/>
        <v>2395233</v>
      </c>
      <c r="O45" s="58">
        <f t="shared" si="5"/>
        <v>11676793</v>
      </c>
      <c r="P45" s="58">
        <f t="shared" si="5"/>
        <v>6770673</v>
      </c>
      <c r="Q45" s="58">
        <f t="shared" si="5"/>
        <v>19811956</v>
      </c>
      <c r="R45" s="58">
        <f t="shared" si="5"/>
        <v>38259422</v>
      </c>
      <c r="S45" s="58">
        <f t="shared" si="5"/>
        <v>9686545</v>
      </c>
      <c r="T45" s="58">
        <f t="shared" si="5"/>
        <v>10290764</v>
      </c>
      <c r="U45" s="58">
        <f t="shared" si="5"/>
        <v>-9833470</v>
      </c>
      <c r="V45" s="58">
        <f t="shared" si="5"/>
        <v>10143839</v>
      </c>
      <c r="W45" s="58">
        <f t="shared" si="5"/>
        <v>80938239</v>
      </c>
      <c r="X45" s="58">
        <f t="shared" si="5"/>
        <v>67171928</v>
      </c>
      <c r="Y45" s="58">
        <f t="shared" si="5"/>
        <v>13766311</v>
      </c>
      <c r="Z45" s="59">
        <f>+IF(X45&lt;&gt;0,+(Y45/X45)*100,0)</f>
        <v>20.494143029510781</v>
      </c>
      <c r="AA45" s="56">
        <f>SUM(AA43:AA44)</f>
        <v>67171928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71199908</v>
      </c>
      <c r="D47" s="71">
        <f>SUM(D45:D46)</f>
        <v>0</v>
      </c>
      <c r="E47" s="72">
        <f t="shared" si="6"/>
        <v>77270780</v>
      </c>
      <c r="F47" s="73">
        <f t="shared" si="6"/>
        <v>67171928</v>
      </c>
      <c r="G47" s="73">
        <f t="shared" si="6"/>
        <v>10556468</v>
      </c>
      <c r="H47" s="74">
        <f t="shared" si="6"/>
        <v>10308578</v>
      </c>
      <c r="I47" s="74">
        <f t="shared" si="6"/>
        <v>9274699</v>
      </c>
      <c r="J47" s="74">
        <f t="shared" si="6"/>
        <v>30139745</v>
      </c>
      <c r="K47" s="74">
        <f t="shared" si="6"/>
        <v>8742564</v>
      </c>
      <c r="L47" s="74">
        <f t="shared" si="6"/>
        <v>8759435</v>
      </c>
      <c r="M47" s="73">
        <f t="shared" si="6"/>
        <v>-15106766</v>
      </c>
      <c r="N47" s="73">
        <f t="shared" si="6"/>
        <v>2395233</v>
      </c>
      <c r="O47" s="74">
        <f t="shared" si="6"/>
        <v>11676793</v>
      </c>
      <c r="P47" s="74">
        <f t="shared" si="6"/>
        <v>6770673</v>
      </c>
      <c r="Q47" s="74">
        <f t="shared" si="6"/>
        <v>19811956</v>
      </c>
      <c r="R47" s="74">
        <f t="shared" si="6"/>
        <v>38259422</v>
      </c>
      <c r="S47" s="74">
        <f t="shared" si="6"/>
        <v>9686545</v>
      </c>
      <c r="T47" s="73">
        <f t="shared" si="6"/>
        <v>10290764</v>
      </c>
      <c r="U47" s="73">
        <f t="shared" si="6"/>
        <v>-9833470</v>
      </c>
      <c r="V47" s="74">
        <f t="shared" si="6"/>
        <v>10143839</v>
      </c>
      <c r="W47" s="74">
        <f t="shared" si="6"/>
        <v>80938239</v>
      </c>
      <c r="X47" s="74">
        <f t="shared" si="6"/>
        <v>67171928</v>
      </c>
      <c r="Y47" s="74">
        <f t="shared" si="6"/>
        <v>13766311</v>
      </c>
      <c r="Z47" s="75">
        <f>+IF(X47&lt;&gt;0,+(Y47/X47)*100,0)</f>
        <v>20.494143029510781</v>
      </c>
      <c r="AA47" s="76">
        <f>SUM(AA45:AA46)</f>
        <v>67171928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92638765</v>
      </c>
      <c r="D8" s="6"/>
      <c r="E8" s="7">
        <v>114485332</v>
      </c>
      <c r="F8" s="8">
        <v>102956558</v>
      </c>
      <c r="G8" s="8">
        <v>15691825</v>
      </c>
      <c r="H8" s="8">
        <v>6216970</v>
      </c>
      <c r="I8" s="8">
        <v>8053967</v>
      </c>
      <c r="J8" s="8">
        <v>29962762</v>
      </c>
      <c r="K8" s="8">
        <v>8109247</v>
      </c>
      <c r="L8" s="8">
        <v>7624478</v>
      </c>
      <c r="M8" s="8">
        <v>7993946</v>
      </c>
      <c r="N8" s="8">
        <v>23727671</v>
      </c>
      <c r="O8" s="8">
        <v>8070231</v>
      </c>
      <c r="P8" s="8">
        <v>7929746</v>
      </c>
      <c r="Q8" s="8">
        <v>7702746</v>
      </c>
      <c r="R8" s="8">
        <v>23702723</v>
      </c>
      <c r="S8" s="8">
        <v>7968698</v>
      </c>
      <c r="T8" s="8">
        <v>7609136</v>
      </c>
      <c r="U8" s="8">
        <v>7821574</v>
      </c>
      <c r="V8" s="8">
        <v>23399408</v>
      </c>
      <c r="W8" s="8">
        <v>100792564</v>
      </c>
      <c r="X8" s="8">
        <v>102956558</v>
      </c>
      <c r="Y8" s="8">
        <v>-2163994</v>
      </c>
      <c r="Z8" s="2">
        <v>-2.1018515401418139</v>
      </c>
      <c r="AA8" s="6">
        <v>102956558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1162343</v>
      </c>
      <c r="D13" s="6"/>
      <c r="E13" s="7">
        <v>1550346</v>
      </c>
      <c r="F13" s="8">
        <v>1550346</v>
      </c>
      <c r="G13" s="8">
        <v>100355</v>
      </c>
      <c r="H13" s="8">
        <v>109327</v>
      </c>
      <c r="I13" s="8">
        <v>103331</v>
      </c>
      <c r="J13" s="8">
        <v>313013</v>
      </c>
      <c r="K13" s="8">
        <v>116837</v>
      </c>
      <c r="L13" s="8">
        <v>107294</v>
      </c>
      <c r="M13" s="8">
        <v>115214</v>
      </c>
      <c r="N13" s="8">
        <v>339345</v>
      </c>
      <c r="O13" s="8">
        <v>124216</v>
      </c>
      <c r="P13" s="8">
        <v>124193</v>
      </c>
      <c r="Q13" s="8">
        <v>117098</v>
      </c>
      <c r="R13" s="8">
        <v>365507</v>
      </c>
      <c r="S13" s="8">
        <v>123685</v>
      </c>
      <c r="T13" s="8">
        <v>129071</v>
      </c>
      <c r="U13" s="8">
        <v>129734</v>
      </c>
      <c r="V13" s="8">
        <v>382490</v>
      </c>
      <c r="W13" s="8">
        <v>1400355</v>
      </c>
      <c r="X13" s="8">
        <v>1550346</v>
      </c>
      <c r="Y13" s="8">
        <v>-149991</v>
      </c>
      <c r="Z13" s="2">
        <v>-9.6746790716394919</v>
      </c>
      <c r="AA13" s="6">
        <v>1550346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33797144</v>
      </c>
      <c r="D18" s="6"/>
      <c r="E18" s="7">
        <v>34194255</v>
      </c>
      <c r="F18" s="8">
        <v>34194255</v>
      </c>
      <c r="G18" s="8">
        <v>14247534</v>
      </c>
      <c r="H18" s="8"/>
      <c r="I18" s="8"/>
      <c r="J18" s="8">
        <v>14247534</v>
      </c>
      <c r="K18" s="8"/>
      <c r="L18" s="8"/>
      <c r="M18" s="8">
        <v>11398157</v>
      </c>
      <c r="N18" s="8">
        <v>11398157</v>
      </c>
      <c r="O18" s="8"/>
      <c r="P18" s="8"/>
      <c r="Q18" s="8">
        <v>8548564</v>
      </c>
      <c r="R18" s="8">
        <v>8548564</v>
      </c>
      <c r="S18" s="8"/>
      <c r="T18" s="8"/>
      <c r="U18" s="8"/>
      <c r="V18" s="8"/>
      <c r="W18" s="8">
        <v>34194255</v>
      </c>
      <c r="X18" s="8">
        <v>34194255</v>
      </c>
      <c r="Y18" s="8"/>
      <c r="Z18" s="2"/>
      <c r="AA18" s="6">
        <v>34194255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127598252</v>
      </c>
      <c r="D21" s="33">
        <f t="shared" si="0"/>
        <v>0</v>
      </c>
      <c r="E21" s="34">
        <f t="shared" si="0"/>
        <v>150229933</v>
      </c>
      <c r="F21" s="35">
        <f t="shared" si="0"/>
        <v>138701159</v>
      </c>
      <c r="G21" s="35">
        <f t="shared" si="0"/>
        <v>30039714</v>
      </c>
      <c r="H21" s="35">
        <f t="shared" si="0"/>
        <v>6326297</v>
      </c>
      <c r="I21" s="35">
        <f t="shared" si="0"/>
        <v>8157298</v>
      </c>
      <c r="J21" s="35">
        <f t="shared" si="0"/>
        <v>44523309</v>
      </c>
      <c r="K21" s="35">
        <f t="shared" si="0"/>
        <v>8226084</v>
      </c>
      <c r="L21" s="35">
        <f t="shared" si="0"/>
        <v>7731772</v>
      </c>
      <c r="M21" s="35">
        <f t="shared" si="0"/>
        <v>19507317</v>
      </c>
      <c r="N21" s="35">
        <f t="shared" si="0"/>
        <v>35465173</v>
      </c>
      <c r="O21" s="35">
        <f t="shared" si="0"/>
        <v>8194447</v>
      </c>
      <c r="P21" s="35">
        <f t="shared" si="0"/>
        <v>8053939</v>
      </c>
      <c r="Q21" s="35">
        <f t="shared" si="0"/>
        <v>16368408</v>
      </c>
      <c r="R21" s="35">
        <f t="shared" si="0"/>
        <v>32616794</v>
      </c>
      <c r="S21" s="35">
        <f t="shared" si="0"/>
        <v>8092383</v>
      </c>
      <c r="T21" s="35">
        <f t="shared" si="0"/>
        <v>7738207</v>
      </c>
      <c r="U21" s="35">
        <f t="shared" si="0"/>
        <v>7951308</v>
      </c>
      <c r="V21" s="35">
        <f t="shared" si="0"/>
        <v>23781898</v>
      </c>
      <c r="W21" s="35">
        <f t="shared" si="0"/>
        <v>136387174</v>
      </c>
      <c r="X21" s="35">
        <f t="shared" si="0"/>
        <v>138701159</v>
      </c>
      <c r="Y21" s="35">
        <f t="shared" si="0"/>
        <v>-2313985</v>
      </c>
      <c r="Z21" s="36">
        <f>+IF(X21&lt;&gt;0,+(Y21/X21)*100,0)</f>
        <v>-1.6683241990789708</v>
      </c>
      <c r="AA21" s="33">
        <f>SUM(AA5:AA20)</f>
        <v>138701159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55953833</v>
      </c>
      <c r="D24" s="6"/>
      <c r="E24" s="7">
        <v>58410573</v>
      </c>
      <c r="F24" s="8">
        <v>52045180</v>
      </c>
      <c r="G24" s="8">
        <v>4235249</v>
      </c>
      <c r="H24" s="8">
        <v>4455235</v>
      </c>
      <c r="I24" s="8">
        <v>4421268</v>
      </c>
      <c r="J24" s="8">
        <v>13111752</v>
      </c>
      <c r="K24" s="8">
        <v>4922383</v>
      </c>
      <c r="L24" s="8">
        <v>5689493</v>
      </c>
      <c r="M24" s="8">
        <v>3861429</v>
      </c>
      <c r="N24" s="8">
        <v>14473305</v>
      </c>
      <c r="O24" s="8">
        <v>1093575</v>
      </c>
      <c r="P24" s="8">
        <v>4447184</v>
      </c>
      <c r="Q24" s="8">
        <v>3751501</v>
      </c>
      <c r="R24" s="8">
        <v>9292260</v>
      </c>
      <c r="S24" s="8">
        <v>3837457</v>
      </c>
      <c r="T24" s="8">
        <v>3761628</v>
      </c>
      <c r="U24" s="8">
        <v>3811193</v>
      </c>
      <c r="V24" s="8">
        <v>11410278</v>
      </c>
      <c r="W24" s="8">
        <v>48287595</v>
      </c>
      <c r="X24" s="8">
        <v>52045180</v>
      </c>
      <c r="Y24" s="8">
        <v>-3757585</v>
      </c>
      <c r="Z24" s="2">
        <v>-7.2198520593069331</v>
      </c>
      <c r="AA24" s="6">
        <v>52045180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1542328</v>
      </c>
      <c r="D26" s="6"/>
      <c r="E26" s="7">
        <v>2500000</v>
      </c>
      <c r="F26" s="8">
        <v>2500000</v>
      </c>
      <c r="G26" s="8"/>
      <c r="H26" s="8"/>
      <c r="I26" s="8">
        <v>14005</v>
      </c>
      <c r="J26" s="8">
        <v>14005</v>
      </c>
      <c r="K26" s="8"/>
      <c r="L26" s="8"/>
      <c r="M26" s="8"/>
      <c r="N26" s="8"/>
      <c r="O26" s="8"/>
      <c r="P26" s="8">
        <v>670</v>
      </c>
      <c r="Q26" s="8">
        <v>965</v>
      </c>
      <c r="R26" s="8">
        <v>1635</v>
      </c>
      <c r="S26" s="8"/>
      <c r="T26" s="8">
        <v>3079</v>
      </c>
      <c r="U26" s="8">
        <v>405326</v>
      </c>
      <c r="V26" s="8">
        <v>408405</v>
      </c>
      <c r="W26" s="8">
        <v>424045</v>
      </c>
      <c r="X26" s="8">
        <v>2500000</v>
      </c>
      <c r="Y26" s="8">
        <v>-2075955</v>
      </c>
      <c r="Z26" s="2">
        <v>-83.038199999999989</v>
      </c>
      <c r="AA26" s="6">
        <v>2500000</v>
      </c>
    </row>
    <row r="27" spans="1:27" x14ac:dyDescent="0.25">
      <c r="A27" s="25" t="s">
        <v>53</v>
      </c>
      <c r="B27" s="24" t="s">
        <v>32</v>
      </c>
      <c r="C27" s="6">
        <v>38491216</v>
      </c>
      <c r="D27" s="6"/>
      <c r="E27" s="7">
        <v>55500219</v>
      </c>
      <c r="F27" s="8">
        <v>55500219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55500219</v>
      </c>
      <c r="Y27" s="8">
        <v>-55500219</v>
      </c>
      <c r="Z27" s="2">
        <v>-100</v>
      </c>
      <c r="AA27" s="6">
        <v>55500219</v>
      </c>
    </row>
    <row r="28" spans="1:27" x14ac:dyDescent="0.25">
      <c r="A28" s="25" t="s">
        <v>54</v>
      </c>
      <c r="B28" s="24" t="s">
        <v>32</v>
      </c>
      <c r="C28" s="6">
        <v>21358461</v>
      </c>
      <c r="D28" s="6"/>
      <c r="E28" s="7">
        <v>22055634</v>
      </c>
      <c r="F28" s="8">
        <v>22055635</v>
      </c>
      <c r="G28" s="8"/>
      <c r="H28" s="8"/>
      <c r="I28" s="8"/>
      <c r="J28" s="8"/>
      <c r="K28" s="8"/>
      <c r="L28" s="8"/>
      <c r="M28" s="8">
        <v>11427633</v>
      </c>
      <c r="N28" s="8">
        <v>11427633</v>
      </c>
      <c r="O28" s="8"/>
      <c r="P28" s="8"/>
      <c r="Q28" s="8"/>
      <c r="R28" s="8"/>
      <c r="S28" s="8"/>
      <c r="T28" s="8"/>
      <c r="U28" s="8">
        <v>10751311</v>
      </c>
      <c r="V28" s="8">
        <v>10751311</v>
      </c>
      <c r="W28" s="8">
        <v>22178944</v>
      </c>
      <c r="X28" s="8">
        <v>22055635</v>
      </c>
      <c r="Y28" s="8">
        <v>123309</v>
      </c>
      <c r="Z28" s="2">
        <v>0.55908161338360929</v>
      </c>
      <c r="AA28" s="6">
        <v>22055635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5450748</v>
      </c>
      <c r="D30" s="6"/>
      <c r="E30" s="7">
        <v>7183127</v>
      </c>
      <c r="F30" s="8">
        <v>8058827</v>
      </c>
      <c r="G30" s="8">
        <v>42685</v>
      </c>
      <c r="H30" s="8">
        <v>495748</v>
      </c>
      <c r="I30" s="8">
        <v>531807</v>
      </c>
      <c r="J30" s="8">
        <v>1070240</v>
      </c>
      <c r="K30" s="8">
        <v>816337</v>
      </c>
      <c r="L30" s="8">
        <v>646922</v>
      </c>
      <c r="M30" s="8">
        <v>654031</v>
      </c>
      <c r="N30" s="8">
        <v>2117290</v>
      </c>
      <c r="O30" s="8">
        <v>497768</v>
      </c>
      <c r="P30" s="8">
        <v>1008027</v>
      </c>
      <c r="Q30" s="8">
        <v>440137</v>
      </c>
      <c r="R30" s="8">
        <v>1945932</v>
      </c>
      <c r="S30" s="8">
        <v>655783</v>
      </c>
      <c r="T30" s="8">
        <v>1055787</v>
      </c>
      <c r="U30" s="8">
        <v>896716</v>
      </c>
      <c r="V30" s="8">
        <v>2608286</v>
      </c>
      <c r="W30" s="8">
        <v>7741748</v>
      </c>
      <c r="X30" s="8">
        <v>8058827</v>
      </c>
      <c r="Y30" s="8">
        <v>-317079</v>
      </c>
      <c r="Z30" s="2">
        <v>-3.9345552398630717</v>
      </c>
      <c r="AA30" s="6">
        <v>8058827</v>
      </c>
    </row>
    <row r="31" spans="1:27" x14ac:dyDescent="0.25">
      <c r="A31" s="25" t="s">
        <v>57</v>
      </c>
      <c r="B31" s="24" t="s">
        <v>32</v>
      </c>
      <c r="C31" s="6">
        <v>27976100</v>
      </c>
      <c r="D31" s="6"/>
      <c r="E31" s="7">
        <v>25222416</v>
      </c>
      <c r="F31" s="8">
        <v>24832416</v>
      </c>
      <c r="G31" s="8"/>
      <c r="H31" s="8">
        <v>979360</v>
      </c>
      <c r="I31" s="8">
        <v>1765696</v>
      </c>
      <c r="J31" s="8">
        <v>2745056</v>
      </c>
      <c r="K31" s="8">
        <v>1318031</v>
      </c>
      <c r="L31" s="8">
        <v>1218968</v>
      </c>
      <c r="M31" s="8">
        <v>1779732</v>
      </c>
      <c r="N31" s="8">
        <v>4316731</v>
      </c>
      <c r="O31" s="8">
        <v>1197859</v>
      </c>
      <c r="P31" s="8">
        <v>2184047</v>
      </c>
      <c r="Q31" s="8">
        <v>1175227</v>
      </c>
      <c r="R31" s="8">
        <v>4557133</v>
      </c>
      <c r="S31" s="8">
        <v>1779079</v>
      </c>
      <c r="T31" s="8">
        <v>765070</v>
      </c>
      <c r="U31" s="8">
        <v>1308632</v>
      </c>
      <c r="V31" s="8">
        <v>3852781</v>
      </c>
      <c r="W31" s="8">
        <v>15471701</v>
      </c>
      <c r="X31" s="8">
        <v>24832416</v>
      </c>
      <c r="Y31" s="8">
        <v>-9360715</v>
      </c>
      <c r="Z31" s="2">
        <v>-37.695546820736254</v>
      </c>
      <c r="AA31" s="6">
        <v>24832416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10546852</v>
      </c>
      <c r="D33" s="6"/>
      <c r="E33" s="7">
        <v>11810362</v>
      </c>
      <c r="F33" s="8">
        <v>10623164</v>
      </c>
      <c r="G33" s="8">
        <v>11000</v>
      </c>
      <c r="H33" s="8">
        <v>303478</v>
      </c>
      <c r="I33" s="8">
        <v>974558</v>
      </c>
      <c r="J33" s="8">
        <v>1289036</v>
      </c>
      <c r="K33" s="8">
        <v>517915</v>
      </c>
      <c r="L33" s="8">
        <v>749465</v>
      </c>
      <c r="M33" s="8">
        <v>474216</v>
      </c>
      <c r="N33" s="8">
        <v>1741596</v>
      </c>
      <c r="O33" s="8">
        <v>578358</v>
      </c>
      <c r="P33" s="8">
        <v>972341</v>
      </c>
      <c r="Q33" s="8">
        <v>808925</v>
      </c>
      <c r="R33" s="8">
        <v>2359624</v>
      </c>
      <c r="S33" s="8">
        <v>306049</v>
      </c>
      <c r="T33" s="8">
        <v>368458</v>
      </c>
      <c r="U33" s="8">
        <v>791004</v>
      </c>
      <c r="V33" s="8">
        <v>1465511</v>
      </c>
      <c r="W33" s="8">
        <v>6855767</v>
      </c>
      <c r="X33" s="8">
        <v>10623164</v>
      </c>
      <c r="Y33" s="8">
        <v>-3767397</v>
      </c>
      <c r="Z33" s="2">
        <v>-35.463982293787424</v>
      </c>
      <c r="AA33" s="6">
        <v>10623164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161319538</v>
      </c>
      <c r="D35" s="33">
        <f>SUM(D24:D34)</f>
        <v>0</v>
      </c>
      <c r="E35" s="34">
        <f t="shared" si="1"/>
        <v>182682331</v>
      </c>
      <c r="F35" s="35">
        <f t="shared" si="1"/>
        <v>175615441</v>
      </c>
      <c r="G35" s="35">
        <f t="shared" si="1"/>
        <v>4288934</v>
      </c>
      <c r="H35" s="35">
        <f t="shared" si="1"/>
        <v>6233821</v>
      </c>
      <c r="I35" s="35">
        <f t="shared" si="1"/>
        <v>7707334</v>
      </c>
      <c r="J35" s="35">
        <f t="shared" si="1"/>
        <v>18230089</v>
      </c>
      <c r="K35" s="35">
        <f t="shared" si="1"/>
        <v>7574666</v>
      </c>
      <c r="L35" s="35">
        <f t="shared" si="1"/>
        <v>8304848</v>
      </c>
      <c r="M35" s="35">
        <f t="shared" si="1"/>
        <v>18197041</v>
      </c>
      <c r="N35" s="35">
        <f t="shared" si="1"/>
        <v>34076555</v>
      </c>
      <c r="O35" s="35">
        <f t="shared" si="1"/>
        <v>3367560</v>
      </c>
      <c r="P35" s="35">
        <f t="shared" si="1"/>
        <v>8612269</v>
      </c>
      <c r="Q35" s="35">
        <f t="shared" si="1"/>
        <v>6176755</v>
      </c>
      <c r="R35" s="35">
        <f t="shared" si="1"/>
        <v>18156584</v>
      </c>
      <c r="S35" s="35">
        <f t="shared" si="1"/>
        <v>6578368</v>
      </c>
      <c r="T35" s="35">
        <f t="shared" si="1"/>
        <v>5954022</v>
      </c>
      <c r="U35" s="35">
        <f t="shared" si="1"/>
        <v>17964182</v>
      </c>
      <c r="V35" s="35">
        <f t="shared" si="1"/>
        <v>30496572</v>
      </c>
      <c r="W35" s="35">
        <f t="shared" si="1"/>
        <v>100959800</v>
      </c>
      <c r="X35" s="35">
        <f t="shared" si="1"/>
        <v>175615441</v>
      </c>
      <c r="Y35" s="35">
        <f t="shared" si="1"/>
        <v>-74655641</v>
      </c>
      <c r="Z35" s="36">
        <f>+IF(X35&lt;&gt;0,+(Y35/X35)*100,0)</f>
        <v>-42.510863836853616</v>
      </c>
      <c r="AA35" s="33">
        <f>SUM(AA24:AA34)</f>
        <v>175615441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-33721286</v>
      </c>
      <c r="D37" s="46">
        <f>+D21-D35</f>
        <v>0</v>
      </c>
      <c r="E37" s="47">
        <f t="shared" si="2"/>
        <v>-32452398</v>
      </c>
      <c r="F37" s="48">
        <f t="shared" si="2"/>
        <v>-36914282</v>
      </c>
      <c r="G37" s="48">
        <f t="shared" si="2"/>
        <v>25750780</v>
      </c>
      <c r="H37" s="48">
        <f t="shared" si="2"/>
        <v>92476</v>
      </c>
      <c r="I37" s="48">
        <f t="shared" si="2"/>
        <v>449964</v>
      </c>
      <c r="J37" s="48">
        <f t="shared" si="2"/>
        <v>26293220</v>
      </c>
      <c r="K37" s="48">
        <f t="shared" si="2"/>
        <v>651418</v>
      </c>
      <c r="L37" s="48">
        <f t="shared" si="2"/>
        <v>-573076</v>
      </c>
      <c r="M37" s="48">
        <f t="shared" si="2"/>
        <v>1310276</v>
      </c>
      <c r="N37" s="48">
        <f t="shared" si="2"/>
        <v>1388618</v>
      </c>
      <c r="O37" s="48">
        <f t="shared" si="2"/>
        <v>4826887</v>
      </c>
      <c r="P37" s="48">
        <f t="shared" si="2"/>
        <v>-558330</v>
      </c>
      <c r="Q37" s="48">
        <f t="shared" si="2"/>
        <v>10191653</v>
      </c>
      <c r="R37" s="48">
        <f t="shared" si="2"/>
        <v>14460210</v>
      </c>
      <c r="S37" s="48">
        <f t="shared" si="2"/>
        <v>1514015</v>
      </c>
      <c r="T37" s="48">
        <f t="shared" si="2"/>
        <v>1784185</v>
      </c>
      <c r="U37" s="48">
        <f t="shared" si="2"/>
        <v>-10012874</v>
      </c>
      <c r="V37" s="48">
        <f t="shared" si="2"/>
        <v>-6714674</v>
      </c>
      <c r="W37" s="48">
        <f t="shared" si="2"/>
        <v>35427374</v>
      </c>
      <c r="X37" s="48">
        <f>IF(F21=F35,0,X21-X35)</f>
        <v>-36914282</v>
      </c>
      <c r="Y37" s="48">
        <f t="shared" si="2"/>
        <v>72341656</v>
      </c>
      <c r="Z37" s="49">
        <f>+IF(X37&lt;&gt;0,+(Y37/X37)*100,0)</f>
        <v>-195.97199804671808</v>
      </c>
      <c r="AA37" s="46">
        <f>+AA21-AA35</f>
        <v>-36914282</v>
      </c>
    </row>
    <row r="38" spans="1:27" ht="23.15" customHeight="1" x14ac:dyDescent="0.25">
      <c r="A38" s="50" t="s">
        <v>62</v>
      </c>
      <c r="B38" s="29" t="s">
        <v>32</v>
      </c>
      <c r="C38" s="6">
        <v>21767435</v>
      </c>
      <c r="D38" s="6"/>
      <c r="E38" s="7"/>
      <c r="F38" s="8">
        <v>2500000</v>
      </c>
      <c r="G38" s="8"/>
      <c r="H38" s="8"/>
      <c r="I38" s="8"/>
      <c r="J38" s="8"/>
      <c r="K38" s="8"/>
      <c r="L38" s="8">
        <v>6034723</v>
      </c>
      <c r="M38" s="8">
        <v>5647178</v>
      </c>
      <c r="N38" s="8">
        <v>11681901</v>
      </c>
      <c r="O38" s="8"/>
      <c r="P38" s="8">
        <v>1705669</v>
      </c>
      <c r="Q38" s="8">
        <v>-10887569</v>
      </c>
      <c r="R38" s="8">
        <v>-9181900</v>
      </c>
      <c r="S38" s="8"/>
      <c r="T38" s="8"/>
      <c r="U38" s="8"/>
      <c r="V38" s="8"/>
      <c r="W38" s="8">
        <v>2500001</v>
      </c>
      <c r="X38" s="8">
        <v>2500000</v>
      </c>
      <c r="Y38" s="8">
        <v>1</v>
      </c>
      <c r="Z38" s="2"/>
      <c r="AA38" s="6">
        <v>2500000</v>
      </c>
    </row>
    <row r="39" spans="1:27" ht="57" customHeight="1" x14ac:dyDescent="0.25">
      <c r="A39" s="50" t="s">
        <v>63</v>
      </c>
      <c r="B39" s="29" t="s">
        <v>32</v>
      </c>
      <c r="C39" s="28">
        <v>886141</v>
      </c>
      <c r="D39" s="28"/>
      <c r="E39" s="7"/>
      <c r="F39" s="26">
        <v>1661954</v>
      </c>
      <c r="G39" s="26">
        <v>35470</v>
      </c>
      <c r="H39" s="26">
        <v>34967</v>
      </c>
      <c r="I39" s="26">
        <v>1227</v>
      </c>
      <c r="J39" s="26">
        <v>71664</v>
      </c>
      <c r="K39" s="26">
        <v>1590290</v>
      </c>
      <c r="L39" s="26"/>
      <c r="M39" s="26"/>
      <c r="N39" s="26">
        <v>1590290</v>
      </c>
      <c r="O39" s="26">
        <v>78551</v>
      </c>
      <c r="P39" s="26">
        <v>929627</v>
      </c>
      <c r="Q39" s="26">
        <v>19762</v>
      </c>
      <c r="R39" s="26">
        <v>1027940</v>
      </c>
      <c r="S39" s="26">
        <v>44063</v>
      </c>
      <c r="T39" s="26">
        <v>107355</v>
      </c>
      <c r="U39" s="26">
        <v>511152</v>
      </c>
      <c r="V39" s="26">
        <v>662570</v>
      </c>
      <c r="W39" s="26">
        <v>3352464</v>
      </c>
      <c r="X39" s="26">
        <v>1661954</v>
      </c>
      <c r="Y39" s="26">
        <v>1690510</v>
      </c>
      <c r="Z39" s="27">
        <v>101.71821843444523</v>
      </c>
      <c r="AA39" s="28">
        <v>1661954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-11067710</v>
      </c>
      <c r="D41" s="56">
        <f>SUM(D37:D40)</f>
        <v>0</v>
      </c>
      <c r="E41" s="57">
        <f t="shared" si="3"/>
        <v>-32452398</v>
      </c>
      <c r="F41" s="58">
        <f t="shared" si="3"/>
        <v>-32752328</v>
      </c>
      <c r="G41" s="58">
        <f t="shared" si="3"/>
        <v>25786250</v>
      </c>
      <c r="H41" s="58">
        <f t="shared" si="3"/>
        <v>127443</v>
      </c>
      <c r="I41" s="58">
        <f t="shared" si="3"/>
        <v>451191</v>
      </c>
      <c r="J41" s="58">
        <f t="shared" si="3"/>
        <v>26364884</v>
      </c>
      <c r="K41" s="58">
        <f t="shared" si="3"/>
        <v>2241708</v>
      </c>
      <c r="L41" s="58">
        <f t="shared" si="3"/>
        <v>5461647</v>
      </c>
      <c r="M41" s="58">
        <f t="shared" si="3"/>
        <v>6957454</v>
      </c>
      <c r="N41" s="58">
        <f t="shared" si="3"/>
        <v>14660809</v>
      </c>
      <c r="O41" s="58">
        <f t="shared" si="3"/>
        <v>4905438</v>
      </c>
      <c r="P41" s="58">
        <f t="shared" si="3"/>
        <v>2076966</v>
      </c>
      <c r="Q41" s="58">
        <f t="shared" si="3"/>
        <v>-676154</v>
      </c>
      <c r="R41" s="58">
        <f t="shared" si="3"/>
        <v>6306250</v>
      </c>
      <c r="S41" s="58">
        <f t="shared" si="3"/>
        <v>1558078</v>
      </c>
      <c r="T41" s="58">
        <f t="shared" si="3"/>
        <v>1891540</v>
      </c>
      <c r="U41" s="58">
        <f t="shared" si="3"/>
        <v>-9501722</v>
      </c>
      <c r="V41" s="58">
        <f t="shared" si="3"/>
        <v>-6052104</v>
      </c>
      <c r="W41" s="58">
        <f t="shared" si="3"/>
        <v>41279839</v>
      </c>
      <c r="X41" s="58">
        <f t="shared" si="3"/>
        <v>-32752328</v>
      </c>
      <c r="Y41" s="58">
        <f t="shared" si="3"/>
        <v>74032167</v>
      </c>
      <c r="Z41" s="59">
        <f>+IF(X41&lt;&gt;0,+(Y41/X41)*100,0)</f>
        <v>-226.03635075955518</v>
      </c>
      <c r="AA41" s="56">
        <f>SUM(AA37:AA40)</f>
        <v>-32752328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-11067710</v>
      </c>
      <c r="D43" s="64">
        <f>+D41-D42</f>
        <v>0</v>
      </c>
      <c r="E43" s="65">
        <f t="shared" si="4"/>
        <v>-32452398</v>
      </c>
      <c r="F43" s="66">
        <f t="shared" si="4"/>
        <v>-32752328</v>
      </c>
      <c r="G43" s="66">
        <f t="shared" si="4"/>
        <v>25786250</v>
      </c>
      <c r="H43" s="66">
        <f t="shared" si="4"/>
        <v>127443</v>
      </c>
      <c r="I43" s="66">
        <f t="shared" si="4"/>
        <v>451191</v>
      </c>
      <c r="J43" s="66">
        <f t="shared" si="4"/>
        <v>26364884</v>
      </c>
      <c r="K43" s="66">
        <f t="shared" si="4"/>
        <v>2241708</v>
      </c>
      <c r="L43" s="66">
        <f t="shared" si="4"/>
        <v>5461647</v>
      </c>
      <c r="M43" s="66">
        <f t="shared" si="4"/>
        <v>6957454</v>
      </c>
      <c r="N43" s="66">
        <f t="shared" si="4"/>
        <v>14660809</v>
      </c>
      <c r="O43" s="66">
        <f t="shared" si="4"/>
        <v>4905438</v>
      </c>
      <c r="P43" s="66">
        <f t="shared" si="4"/>
        <v>2076966</v>
      </c>
      <c r="Q43" s="66">
        <f t="shared" si="4"/>
        <v>-676154</v>
      </c>
      <c r="R43" s="66">
        <f t="shared" si="4"/>
        <v>6306250</v>
      </c>
      <c r="S43" s="66">
        <f t="shared" si="4"/>
        <v>1558078</v>
      </c>
      <c r="T43" s="66">
        <f t="shared" si="4"/>
        <v>1891540</v>
      </c>
      <c r="U43" s="66">
        <f t="shared" si="4"/>
        <v>-9501722</v>
      </c>
      <c r="V43" s="66">
        <f t="shared" si="4"/>
        <v>-6052104</v>
      </c>
      <c r="W43" s="66">
        <f t="shared" si="4"/>
        <v>41279839</v>
      </c>
      <c r="X43" s="66">
        <f t="shared" si="4"/>
        <v>-32752328</v>
      </c>
      <c r="Y43" s="66">
        <f t="shared" si="4"/>
        <v>74032167</v>
      </c>
      <c r="Z43" s="67">
        <f>+IF(X43&lt;&gt;0,+(Y43/X43)*100,0)</f>
        <v>-226.03635075955518</v>
      </c>
      <c r="AA43" s="64">
        <f>+AA41-AA42</f>
        <v>-32752328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-11067710</v>
      </c>
      <c r="D45" s="56">
        <f>SUM(D43:D44)</f>
        <v>0</v>
      </c>
      <c r="E45" s="57">
        <f t="shared" si="5"/>
        <v>-32452398</v>
      </c>
      <c r="F45" s="58">
        <f t="shared" si="5"/>
        <v>-32752328</v>
      </c>
      <c r="G45" s="58">
        <f t="shared" si="5"/>
        <v>25786250</v>
      </c>
      <c r="H45" s="58">
        <f t="shared" si="5"/>
        <v>127443</v>
      </c>
      <c r="I45" s="58">
        <f t="shared" si="5"/>
        <v>451191</v>
      </c>
      <c r="J45" s="58">
        <f t="shared" si="5"/>
        <v>26364884</v>
      </c>
      <c r="K45" s="58">
        <f t="shared" si="5"/>
        <v>2241708</v>
      </c>
      <c r="L45" s="58">
        <f t="shared" si="5"/>
        <v>5461647</v>
      </c>
      <c r="M45" s="58">
        <f t="shared" si="5"/>
        <v>6957454</v>
      </c>
      <c r="N45" s="58">
        <f t="shared" si="5"/>
        <v>14660809</v>
      </c>
      <c r="O45" s="58">
        <f t="shared" si="5"/>
        <v>4905438</v>
      </c>
      <c r="P45" s="58">
        <f t="shared" si="5"/>
        <v>2076966</v>
      </c>
      <c r="Q45" s="58">
        <f t="shared" si="5"/>
        <v>-676154</v>
      </c>
      <c r="R45" s="58">
        <f t="shared" si="5"/>
        <v>6306250</v>
      </c>
      <c r="S45" s="58">
        <f t="shared" si="5"/>
        <v>1558078</v>
      </c>
      <c r="T45" s="58">
        <f t="shared" si="5"/>
        <v>1891540</v>
      </c>
      <c r="U45" s="58">
        <f t="shared" si="5"/>
        <v>-9501722</v>
      </c>
      <c r="V45" s="58">
        <f t="shared" si="5"/>
        <v>-6052104</v>
      </c>
      <c r="W45" s="58">
        <f t="shared" si="5"/>
        <v>41279839</v>
      </c>
      <c r="X45" s="58">
        <f t="shared" si="5"/>
        <v>-32752328</v>
      </c>
      <c r="Y45" s="58">
        <f t="shared" si="5"/>
        <v>74032167</v>
      </c>
      <c r="Z45" s="59">
        <f>+IF(X45&lt;&gt;0,+(Y45/X45)*100,0)</f>
        <v>-226.03635075955518</v>
      </c>
      <c r="AA45" s="56">
        <f>SUM(AA43:AA44)</f>
        <v>-32752328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-11067710</v>
      </c>
      <c r="D47" s="71">
        <f>SUM(D45:D46)</f>
        <v>0</v>
      </c>
      <c r="E47" s="72">
        <f t="shared" si="6"/>
        <v>-32452398</v>
      </c>
      <c r="F47" s="73">
        <f t="shared" si="6"/>
        <v>-32752328</v>
      </c>
      <c r="G47" s="73">
        <f t="shared" si="6"/>
        <v>25786250</v>
      </c>
      <c r="H47" s="74">
        <f t="shared" si="6"/>
        <v>127443</v>
      </c>
      <c r="I47" s="74">
        <f t="shared" si="6"/>
        <v>451191</v>
      </c>
      <c r="J47" s="74">
        <f t="shared" si="6"/>
        <v>26364884</v>
      </c>
      <c r="K47" s="74">
        <f t="shared" si="6"/>
        <v>2241708</v>
      </c>
      <c r="L47" s="74">
        <f t="shared" si="6"/>
        <v>5461647</v>
      </c>
      <c r="M47" s="73">
        <f t="shared" si="6"/>
        <v>6957454</v>
      </c>
      <c r="N47" s="73">
        <f t="shared" si="6"/>
        <v>14660809</v>
      </c>
      <c r="O47" s="74">
        <f t="shared" si="6"/>
        <v>4905438</v>
      </c>
      <c r="P47" s="74">
        <f t="shared" si="6"/>
        <v>2076966</v>
      </c>
      <c r="Q47" s="74">
        <f t="shared" si="6"/>
        <v>-676154</v>
      </c>
      <c r="R47" s="74">
        <f t="shared" si="6"/>
        <v>6306250</v>
      </c>
      <c r="S47" s="74">
        <f t="shared" si="6"/>
        <v>1558078</v>
      </c>
      <c r="T47" s="73">
        <f t="shared" si="6"/>
        <v>1891540</v>
      </c>
      <c r="U47" s="73">
        <f t="shared" si="6"/>
        <v>-9501722</v>
      </c>
      <c r="V47" s="74">
        <f t="shared" si="6"/>
        <v>-6052104</v>
      </c>
      <c r="W47" s="74">
        <f t="shared" si="6"/>
        <v>41279839</v>
      </c>
      <c r="X47" s="74">
        <f t="shared" si="6"/>
        <v>-32752328</v>
      </c>
      <c r="Y47" s="74">
        <f t="shared" si="6"/>
        <v>74032167</v>
      </c>
      <c r="Z47" s="75">
        <f>+IF(X47&lt;&gt;0,+(Y47/X47)*100,0)</f>
        <v>-226.03635075955518</v>
      </c>
      <c r="AA47" s="76">
        <f>SUM(AA45:AA46)</f>
        <v>-32752328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76021159</v>
      </c>
      <c r="D8" s="6"/>
      <c r="E8" s="7">
        <v>76111600</v>
      </c>
      <c r="F8" s="8">
        <v>76111600</v>
      </c>
      <c r="G8" s="8">
        <v>7566257</v>
      </c>
      <c r="H8" s="8">
        <v>6011973</v>
      </c>
      <c r="I8" s="8">
        <v>7933912</v>
      </c>
      <c r="J8" s="8">
        <v>21512142</v>
      </c>
      <c r="K8" s="8">
        <v>6047592</v>
      </c>
      <c r="L8" s="8">
        <v>6761614</v>
      </c>
      <c r="M8" s="8">
        <v>7020859</v>
      </c>
      <c r="N8" s="8">
        <v>19830065</v>
      </c>
      <c r="O8" s="8">
        <v>7091202</v>
      </c>
      <c r="P8" s="8">
        <v>7022193</v>
      </c>
      <c r="Q8" s="8">
        <v>7248588</v>
      </c>
      <c r="R8" s="8">
        <v>21361983</v>
      </c>
      <c r="S8" s="8">
        <v>7194017</v>
      </c>
      <c r="T8" s="8">
        <v>6037514</v>
      </c>
      <c r="U8" s="8">
        <v>7588829</v>
      </c>
      <c r="V8" s="8">
        <v>20820360</v>
      </c>
      <c r="W8" s="8">
        <v>83524550</v>
      </c>
      <c r="X8" s="8">
        <v>76111600</v>
      </c>
      <c r="Y8" s="8">
        <v>7412950</v>
      </c>
      <c r="Z8" s="2">
        <v>9.7395797749620296</v>
      </c>
      <c r="AA8" s="6">
        <v>76111600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41971158</v>
      </c>
      <c r="D18" s="6"/>
      <c r="E18" s="7">
        <v>37571900</v>
      </c>
      <c r="F18" s="8">
        <v>37571900</v>
      </c>
      <c r="G18" s="8">
        <v>15654863</v>
      </c>
      <c r="H18" s="8"/>
      <c r="I18" s="8"/>
      <c r="J18" s="8">
        <v>15654863</v>
      </c>
      <c r="K18" s="8"/>
      <c r="L18" s="8"/>
      <c r="M18" s="8">
        <v>12524062</v>
      </c>
      <c r="N18" s="8">
        <v>12524062</v>
      </c>
      <c r="O18" s="8"/>
      <c r="P18" s="8"/>
      <c r="Q18" s="8">
        <v>9392975</v>
      </c>
      <c r="R18" s="8">
        <v>9392975</v>
      </c>
      <c r="S18" s="8"/>
      <c r="T18" s="8"/>
      <c r="U18" s="8"/>
      <c r="V18" s="8"/>
      <c r="W18" s="8">
        <v>37571900</v>
      </c>
      <c r="X18" s="8">
        <v>37571900</v>
      </c>
      <c r="Y18" s="8"/>
      <c r="Z18" s="2"/>
      <c r="AA18" s="6">
        <v>37571900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159500</v>
      </c>
      <c r="F19" s="26">
        <v>159500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159500</v>
      </c>
      <c r="Y19" s="26">
        <v>-159500</v>
      </c>
      <c r="Z19" s="27">
        <v>-100</v>
      </c>
      <c r="AA19" s="28">
        <v>159500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117992317</v>
      </c>
      <c r="D21" s="33">
        <f t="shared" si="0"/>
        <v>0</v>
      </c>
      <c r="E21" s="34">
        <f t="shared" si="0"/>
        <v>113843000</v>
      </c>
      <c r="F21" s="35">
        <f t="shared" si="0"/>
        <v>113843000</v>
      </c>
      <c r="G21" s="35">
        <f t="shared" si="0"/>
        <v>23221120</v>
      </c>
      <c r="H21" s="35">
        <f t="shared" si="0"/>
        <v>6011973</v>
      </c>
      <c r="I21" s="35">
        <f t="shared" si="0"/>
        <v>7933912</v>
      </c>
      <c r="J21" s="35">
        <f t="shared" si="0"/>
        <v>37167005</v>
      </c>
      <c r="K21" s="35">
        <f t="shared" si="0"/>
        <v>6047592</v>
      </c>
      <c r="L21" s="35">
        <f t="shared" si="0"/>
        <v>6761614</v>
      </c>
      <c r="M21" s="35">
        <f t="shared" si="0"/>
        <v>19544921</v>
      </c>
      <c r="N21" s="35">
        <f t="shared" si="0"/>
        <v>32354127</v>
      </c>
      <c r="O21" s="35">
        <f t="shared" si="0"/>
        <v>7091202</v>
      </c>
      <c r="P21" s="35">
        <f t="shared" si="0"/>
        <v>7022193</v>
      </c>
      <c r="Q21" s="35">
        <f t="shared" si="0"/>
        <v>16641563</v>
      </c>
      <c r="R21" s="35">
        <f t="shared" si="0"/>
        <v>30754958</v>
      </c>
      <c r="S21" s="35">
        <f t="shared" si="0"/>
        <v>7194017</v>
      </c>
      <c r="T21" s="35">
        <f t="shared" si="0"/>
        <v>6037514</v>
      </c>
      <c r="U21" s="35">
        <f t="shared" si="0"/>
        <v>7588829</v>
      </c>
      <c r="V21" s="35">
        <f t="shared" si="0"/>
        <v>20820360</v>
      </c>
      <c r="W21" s="35">
        <f t="shared" si="0"/>
        <v>121096450</v>
      </c>
      <c r="X21" s="35">
        <f t="shared" si="0"/>
        <v>113843000</v>
      </c>
      <c r="Y21" s="35">
        <f t="shared" si="0"/>
        <v>7253450</v>
      </c>
      <c r="Z21" s="36">
        <f>+IF(X21&lt;&gt;0,+(Y21/X21)*100,0)</f>
        <v>6.3714501550380787</v>
      </c>
      <c r="AA21" s="33">
        <f>SUM(AA5:AA20)</f>
        <v>113843000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21848143</v>
      </c>
      <c r="D24" s="6"/>
      <c r="E24" s="7">
        <v>23760200</v>
      </c>
      <c r="F24" s="8">
        <v>23158743</v>
      </c>
      <c r="G24" s="8">
        <v>1698598</v>
      </c>
      <c r="H24" s="8">
        <v>1337439</v>
      </c>
      <c r="I24" s="8">
        <v>1897691</v>
      </c>
      <c r="J24" s="8">
        <v>4933728</v>
      </c>
      <c r="K24" s="8">
        <v>1889079</v>
      </c>
      <c r="L24" s="8">
        <v>1803532</v>
      </c>
      <c r="M24" s="8">
        <v>2174567</v>
      </c>
      <c r="N24" s="8">
        <v>5867178</v>
      </c>
      <c r="O24" s="8">
        <v>1872558</v>
      </c>
      <c r="P24" s="8">
        <v>1899214</v>
      </c>
      <c r="Q24" s="8">
        <v>2206032</v>
      </c>
      <c r="R24" s="8">
        <v>5977804</v>
      </c>
      <c r="S24" s="8">
        <v>2122108</v>
      </c>
      <c r="T24" s="8">
        <v>1915956</v>
      </c>
      <c r="U24" s="8">
        <v>1997321</v>
      </c>
      <c r="V24" s="8">
        <v>6035385</v>
      </c>
      <c r="W24" s="8">
        <v>22814095</v>
      </c>
      <c r="X24" s="8">
        <v>23158743</v>
      </c>
      <c r="Y24" s="8">
        <v>-344648</v>
      </c>
      <c r="Z24" s="2">
        <v>-1.4881982152485564</v>
      </c>
      <c r="AA24" s="6">
        <v>23158743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11009324</v>
      </c>
      <c r="D26" s="6"/>
      <c r="E26" s="7">
        <v>1884100</v>
      </c>
      <c r="F26" s="8">
        <v>1884100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1884100</v>
      </c>
      <c r="Y26" s="8">
        <v>-1884100</v>
      </c>
      <c r="Z26" s="2">
        <v>-100</v>
      </c>
      <c r="AA26" s="6">
        <v>1884100</v>
      </c>
    </row>
    <row r="27" spans="1:27" x14ac:dyDescent="0.25">
      <c r="A27" s="25" t="s">
        <v>53</v>
      </c>
      <c r="B27" s="24" t="s">
        <v>32</v>
      </c>
      <c r="C27" s="6">
        <v>14425178</v>
      </c>
      <c r="D27" s="6"/>
      <c r="E27" s="7">
        <v>17140400</v>
      </c>
      <c r="F27" s="8">
        <v>17140400</v>
      </c>
      <c r="G27" s="8"/>
      <c r="H27" s="8"/>
      <c r="I27" s="8"/>
      <c r="J27" s="8"/>
      <c r="K27" s="8"/>
      <c r="L27" s="8"/>
      <c r="M27" s="8"/>
      <c r="N27" s="8"/>
      <c r="O27" s="8"/>
      <c r="P27" s="8">
        <v>9669074</v>
      </c>
      <c r="Q27" s="8">
        <v>1233506</v>
      </c>
      <c r="R27" s="8">
        <v>10902580</v>
      </c>
      <c r="S27" s="8"/>
      <c r="T27" s="8"/>
      <c r="U27" s="8">
        <v>3478523</v>
      </c>
      <c r="V27" s="8">
        <v>3478523</v>
      </c>
      <c r="W27" s="8">
        <v>14381103</v>
      </c>
      <c r="X27" s="8">
        <v>17140400</v>
      </c>
      <c r="Y27" s="8">
        <v>-2759297</v>
      </c>
      <c r="Z27" s="2">
        <v>-16.098206576275935</v>
      </c>
      <c r="AA27" s="6">
        <v>17140400</v>
      </c>
    </row>
    <row r="28" spans="1:27" x14ac:dyDescent="0.25">
      <c r="A28" s="25" t="s">
        <v>54</v>
      </c>
      <c r="B28" s="24" t="s">
        <v>32</v>
      </c>
      <c r="C28" s="6">
        <v>11025732</v>
      </c>
      <c r="D28" s="6"/>
      <c r="E28" s="7">
        <v>10172100</v>
      </c>
      <c r="F28" s="8">
        <v>10172100</v>
      </c>
      <c r="G28" s="8">
        <v>7335</v>
      </c>
      <c r="H28" s="8"/>
      <c r="I28" s="8">
        <v>2693905</v>
      </c>
      <c r="J28" s="8">
        <v>2701240</v>
      </c>
      <c r="K28" s="8">
        <v>865822</v>
      </c>
      <c r="L28" s="8"/>
      <c r="M28" s="8">
        <v>1731643</v>
      </c>
      <c r="N28" s="8">
        <v>2597465</v>
      </c>
      <c r="O28" s="8"/>
      <c r="P28" s="8">
        <v>1731643</v>
      </c>
      <c r="Q28" s="8">
        <v>851596</v>
      </c>
      <c r="R28" s="8">
        <v>2583239</v>
      </c>
      <c r="S28" s="8">
        <v>836784</v>
      </c>
      <c r="T28" s="8">
        <v>836784</v>
      </c>
      <c r="U28" s="8">
        <v>836784</v>
      </c>
      <c r="V28" s="8">
        <v>2510352</v>
      </c>
      <c r="W28" s="8">
        <v>10392296</v>
      </c>
      <c r="X28" s="8">
        <v>10172100</v>
      </c>
      <c r="Y28" s="8">
        <v>220196</v>
      </c>
      <c r="Z28" s="2">
        <v>2.164705419726507</v>
      </c>
      <c r="AA28" s="6">
        <v>10172100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1716337</v>
      </c>
      <c r="D30" s="6"/>
      <c r="E30" s="7">
        <v>1266900</v>
      </c>
      <c r="F30" s="8">
        <v>1686386</v>
      </c>
      <c r="G30" s="8">
        <v>223744</v>
      </c>
      <c r="H30" s="8">
        <v>137671</v>
      </c>
      <c r="I30" s="8">
        <v>38096</v>
      </c>
      <c r="J30" s="8">
        <v>399511</v>
      </c>
      <c r="K30" s="8">
        <v>37178</v>
      </c>
      <c r="L30" s="8">
        <v>54915</v>
      </c>
      <c r="M30" s="8">
        <v>87901</v>
      </c>
      <c r="N30" s="8">
        <v>179994</v>
      </c>
      <c r="O30" s="8">
        <v>105100</v>
      </c>
      <c r="P30" s="8">
        <v>86337</v>
      </c>
      <c r="Q30" s="8">
        <v>80731</v>
      </c>
      <c r="R30" s="8">
        <v>272168</v>
      </c>
      <c r="S30" s="8">
        <v>348181</v>
      </c>
      <c r="T30" s="8">
        <v>120616</v>
      </c>
      <c r="U30" s="8">
        <v>88711</v>
      </c>
      <c r="V30" s="8">
        <v>557508</v>
      </c>
      <c r="W30" s="8">
        <v>1409181</v>
      </c>
      <c r="X30" s="8">
        <v>1686386</v>
      </c>
      <c r="Y30" s="8">
        <v>-277205</v>
      </c>
      <c r="Z30" s="2">
        <v>-16.43781435566946</v>
      </c>
      <c r="AA30" s="6">
        <v>1686386</v>
      </c>
    </row>
    <row r="31" spans="1:27" x14ac:dyDescent="0.25">
      <c r="A31" s="25" t="s">
        <v>57</v>
      </c>
      <c r="B31" s="24" t="s">
        <v>32</v>
      </c>
      <c r="C31" s="6">
        <v>6311127</v>
      </c>
      <c r="D31" s="6"/>
      <c r="E31" s="7">
        <v>5871050</v>
      </c>
      <c r="F31" s="8">
        <v>16789434</v>
      </c>
      <c r="G31" s="8"/>
      <c r="H31" s="8">
        <v>469839</v>
      </c>
      <c r="I31" s="8">
        <v>1431513</v>
      </c>
      <c r="J31" s="8">
        <v>1901352</v>
      </c>
      <c r="K31" s="8">
        <v>1152111</v>
      </c>
      <c r="L31" s="8">
        <v>1162675</v>
      </c>
      <c r="M31" s="8">
        <v>1240989</v>
      </c>
      <c r="N31" s="8">
        <v>3555775</v>
      </c>
      <c r="O31" s="8">
        <v>850199</v>
      </c>
      <c r="P31" s="8">
        <v>1147376</v>
      </c>
      <c r="Q31" s="8">
        <v>742790</v>
      </c>
      <c r="R31" s="8">
        <v>2740365</v>
      </c>
      <c r="S31" s="8">
        <v>892657</v>
      </c>
      <c r="T31" s="8">
        <v>722316</v>
      </c>
      <c r="U31" s="8">
        <v>4692956</v>
      </c>
      <c r="V31" s="8">
        <v>6307929</v>
      </c>
      <c r="W31" s="8">
        <v>14505421</v>
      </c>
      <c r="X31" s="8">
        <v>16789434</v>
      </c>
      <c r="Y31" s="8">
        <v>-2284013</v>
      </c>
      <c r="Z31" s="2">
        <v>-13.603871339557964</v>
      </c>
      <c r="AA31" s="6">
        <v>16789434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1755099</v>
      </c>
      <c r="D33" s="6"/>
      <c r="E33" s="7">
        <v>1082800</v>
      </c>
      <c r="F33" s="8">
        <v>1966720</v>
      </c>
      <c r="G33" s="8">
        <v>39920</v>
      </c>
      <c r="H33" s="8">
        <v>159702</v>
      </c>
      <c r="I33" s="8">
        <v>49464</v>
      </c>
      <c r="J33" s="8">
        <v>249086</v>
      </c>
      <c r="K33" s="8">
        <v>303328</v>
      </c>
      <c r="L33" s="8">
        <v>58283</v>
      </c>
      <c r="M33" s="8">
        <v>97228</v>
      </c>
      <c r="N33" s="8">
        <v>458839</v>
      </c>
      <c r="O33" s="8">
        <v>87974</v>
      </c>
      <c r="P33" s="8">
        <v>52633</v>
      </c>
      <c r="Q33" s="8">
        <v>86442</v>
      </c>
      <c r="R33" s="8">
        <v>227049</v>
      </c>
      <c r="S33" s="8">
        <v>220922</v>
      </c>
      <c r="T33" s="8">
        <v>272154</v>
      </c>
      <c r="U33" s="8">
        <v>146269</v>
      </c>
      <c r="V33" s="8">
        <v>639345</v>
      </c>
      <c r="W33" s="8">
        <v>1574319</v>
      </c>
      <c r="X33" s="8">
        <v>1966720</v>
      </c>
      <c r="Y33" s="8">
        <v>-392401</v>
      </c>
      <c r="Z33" s="2">
        <v>-19.952052147738367</v>
      </c>
      <c r="AA33" s="6">
        <v>1966720</v>
      </c>
    </row>
    <row r="34" spans="1:27" x14ac:dyDescent="0.25">
      <c r="A34" s="23" t="s">
        <v>59</v>
      </c>
      <c r="B34" s="29" t="s">
        <v>32</v>
      </c>
      <c r="C34" s="6">
        <v>5128</v>
      </c>
      <c r="D34" s="6"/>
      <c r="E34" s="7">
        <v>2712400</v>
      </c>
      <c r="F34" s="8">
        <v>2712400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2712400</v>
      </c>
      <c r="Y34" s="8">
        <v>-2712400</v>
      </c>
      <c r="Z34" s="2">
        <v>-100</v>
      </c>
      <c r="AA34" s="6">
        <v>2712400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68096068</v>
      </c>
      <c r="D35" s="33">
        <f>SUM(D24:D34)</f>
        <v>0</v>
      </c>
      <c r="E35" s="34">
        <f t="shared" si="1"/>
        <v>63889950</v>
      </c>
      <c r="F35" s="35">
        <f t="shared" si="1"/>
        <v>75510283</v>
      </c>
      <c r="G35" s="35">
        <f t="shared" si="1"/>
        <v>1969597</v>
      </c>
      <c r="H35" s="35">
        <f t="shared" si="1"/>
        <v>2104651</v>
      </c>
      <c r="I35" s="35">
        <f t="shared" si="1"/>
        <v>6110669</v>
      </c>
      <c r="J35" s="35">
        <f t="shared" si="1"/>
        <v>10184917</v>
      </c>
      <c r="K35" s="35">
        <f t="shared" si="1"/>
        <v>4247518</v>
      </c>
      <c r="L35" s="35">
        <f t="shared" si="1"/>
        <v>3079405</v>
      </c>
      <c r="M35" s="35">
        <f t="shared" si="1"/>
        <v>5332328</v>
      </c>
      <c r="N35" s="35">
        <f t="shared" si="1"/>
        <v>12659251</v>
      </c>
      <c r="O35" s="35">
        <f t="shared" si="1"/>
        <v>2915831</v>
      </c>
      <c r="P35" s="35">
        <f t="shared" si="1"/>
        <v>14586277</v>
      </c>
      <c r="Q35" s="35">
        <f t="shared" si="1"/>
        <v>5201097</v>
      </c>
      <c r="R35" s="35">
        <f t="shared" si="1"/>
        <v>22703205</v>
      </c>
      <c r="S35" s="35">
        <f t="shared" si="1"/>
        <v>4420652</v>
      </c>
      <c r="T35" s="35">
        <f t="shared" si="1"/>
        <v>3867826</v>
      </c>
      <c r="U35" s="35">
        <f t="shared" si="1"/>
        <v>11240564</v>
      </c>
      <c r="V35" s="35">
        <f t="shared" si="1"/>
        <v>19529042</v>
      </c>
      <c r="W35" s="35">
        <f t="shared" si="1"/>
        <v>65076415</v>
      </c>
      <c r="X35" s="35">
        <f t="shared" si="1"/>
        <v>75510283</v>
      </c>
      <c r="Y35" s="35">
        <f t="shared" si="1"/>
        <v>-10433868</v>
      </c>
      <c r="Z35" s="36">
        <f>+IF(X35&lt;&gt;0,+(Y35/X35)*100,0)</f>
        <v>-13.817810747709686</v>
      </c>
      <c r="AA35" s="33">
        <f>SUM(AA24:AA34)</f>
        <v>75510283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49896249</v>
      </c>
      <c r="D37" s="46">
        <f>+D21-D35</f>
        <v>0</v>
      </c>
      <c r="E37" s="47">
        <f t="shared" si="2"/>
        <v>49953050</v>
      </c>
      <c r="F37" s="48">
        <f t="shared" si="2"/>
        <v>38332717</v>
      </c>
      <c r="G37" s="48">
        <f t="shared" si="2"/>
        <v>21251523</v>
      </c>
      <c r="H37" s="48">
        <f t="shared" si="2"/>
        <v>3907322</v>
      </c>
      <c r="I37" s="48">
        <f t="shared" si="2"/>
        <v>1823243</v>
      </c>
      <c r="J37" s="48">
        <f t="shared" si="2"/>
        <v>26982088</v>
      </c>
      <c r="K37" s="48">
        <f t="shared" si="2"/>
        <v>1800074</v>
      </c>
      <c r="L37" s="48">
        <f t="shared" si="2"/>
        <v>3682209</v>
      </c>
      <c r="M37" s="48">
        <f t="shared" si="2"/>
        <v>14212593</v>
      </c>
      <c r="N37" s="48">
        <f t="shared" si="2"/>
        <v>19694876</v>
      </c>
      <c r="O37" s="48">
        <f t="shared" si="2"/>
        <v>4175371</v>
      </c>
      <c r="P37" s="48">
        <f t="shared" si="2"/>
        <v>-7564084</v>
      </c>
      <c r="Q37" s="48">
        <f t="shared" si="2"/>
        <v>11440466</v>
      </c>
      <c r="R37" s="48">
        <f t="shared" si="2"/>
        <v>8051753</v>
      </c>
      <c r="S37" s="48">
        <f t="shared" si="2"/>
        <v>2773365</v>
      </c>
      <c r="T37" s="48">
        <f t="shared" si="2"/>
        <v>2169688</v>
      </c>
      <c r="U37" s="48">
        <f t="shared" si="2"/>
        <v>-3651735</v>
      </c>
      <c r="V37" s="48">
        <f t="shared" si="2"/>
        <v>1291318</v>
      </c>
      <c r="W37" s="48">
        <f t="shared" si="2"/>
        <v>56020035</v>
      </c>
      <c r="X37" s="48">
        <f>IF(F21=F35,0,X21-X35)</f>
        <v>38332717</v>
      </c>
      <c r="Y37" s="48">
        <f t="shared" si="2"/>
        <v>17687318</v>
      </c>
      <c r="Z37" s="49">
        <f>+IF(X37&lt;&gt;0,+(Y37/X37)*100,0)</f>
        <v>46.141571441439957</v>
      </c>
      <c r="AA37" s="46">
        <f>+AA21-AA35</f>
        <v>38332717</v>
      </c>
    </row>
    <row r="38" spans="1:27" ht="23.15" customHeight="1" x14ac:dyDescent="0.25">
      <c r="A38" s="50" t="s">
        <v>62</v>
      </c>
      <c r="B38" s="29" t="s">
        <v>32</v>
      </c>
      <c r="C38" s="6">
        <v>338402</v>
      </c>
      <c r="D38" s="6"/>
      <c r="E38" s="7">
        <v>33713398</v>
      </c>
      <c r="F38" s="8">
        <v>34142153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34142153</v>
      </c>
      <c r="Y38" s="8">
        <v>-34142153</v>
      </c>
      <c r="Z38" s="2">
        <v>-100</v>
      </c>
      <c r="AA38" s="6">
        <v>34142153</v>
      </c>
    </row>
    <row r="39" spans="1:27" ht="57" customHeight="1" x14ac:dyDescent="0.25">
      <c r="A39" s="50" t="s">
        <v>63</v>
      </c>
      <c r="B39" s="29" t="s">
        <v>32</v>
      </c>
      <c r="C39" s="28">
        <v>1581509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>
        <v>856</v>
      </c>
      <c r="T39" s="26"/>
      <c r="U39" s="26"/>
      <c r="V39" s="26">
        <v>856</v>
      </c>
      <c r="W39" s="26">
        <v>856</v>
      </c>
      <c r="X39" s="26"/>
      <c r="Y39" s="26">
        <v>856</v>
      </c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51816160</v>
      </c>
      <c r="D41" s="56">
        <f>SUM(D37:D40)</f>
        <v>0</v>
      </c>
      <c r="E41" s="57">
        <f t="shared" si="3"/>
        <v>83666448</v>
      </c>
      <c r="F41" s="58">
        <f t="shared" si="3"/>
        <v>72474870</v>
      </c>
      <c r="G41" s="58">
        <f t="shared" si="3"/>
        <v>21251523</v>
      </c>
      <c r="H41" s="58">
        <f t="shared" si="3"/>
        <v>3907322</v>
      </c>
      <c r="I41" s="58">
        <f t="shared" si="3"/>
        <v>1823243</v>
      </c>
      <c r="J41" s="58">
        <f t="shared" si="3"/>
        <v>26982088</v>
      </c>
      <c r="K41" s="58">
        <f t="shared" si="3"/>
        <v>1800074</v>
      </c>
      <c r="L41" s="58">
        <f t="shared" si="3"/>
        <v>3682209</v>
      </c>
      <c r="M41" s="58">
        <f t="shared" si="3"/>
        <v>14212593</v>
      </c>
      <c r="N41" s="58">
        <f t="shared" si="3"/>
        <v>19694876</v>
      </c>
      <c r="O41" s="58">
        <f t="shared" si="3"/>
        <v>4175371</v>
      </c>
      <c r="P41" s="58">
        <f t="shared" si="3"/>
        <v>-7564084</v>
      </c>
      <c r="Q41" s="58">
        <f t="shared" si="3"/>
        <v>11440466</v>
      </c>
      <c r="R41" s="58">
        <f t="shared" si="3"/>
        <v>8051753</v>
      </c>
      <c r="S41" s="58">
        <f t="shared" si="3"/>
        <v>2774221</v>
      </c>
      <c r="T41" s="58">
        <f t="shared" si="3"/>
        <v>2169688</v>
      </c>
      <c r="U41" s="58">
        <f t="shared" si="3"/>
        <v>-3651735</v>
      </c>
      <c r="V41" s="58">
        <f t="shared" si="3"/>
        <v>1292174</v>
      </c>
      <c r="W41" s="58">
        <f t="shared" si="3"/>
        <v>56020891</v>
      </c>
      <c r="X41" s="58">
        <f t="shared" si="3"/>
        <v>72474870</v>
      </c>
      <c r="Y41" s="58">
        <f t="shared" si="3"/>
        <v>-16453979</v>
      </c>
      <c r="Z41" s="59">
        <f>+IF(X41&lt;&gt;0,+(Y41/X41)*100,0)</f>
        <v>-22.703012782223688</v>
      </c>
      <c r="AA41" s="56">
        <f>SUM(AA37:AA40)</f>
        <v>72474870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51816160</v>
      </c>
      <c r="D43" s="64">
        <f>+D41-D42</f>
        <v>0</v>
      </c>
      <c r="E43" s="65">
        <f t="shared" si="4"/>
        <v>83666448</v>
      </c>
      <c r="F43" s="66">
        <f t="shared" si="4"/>
        <v>72474870</v>
      </c>
      <c r="G43" s="66">
        <f t="shared" si="4"/>
        <v>21251523</v>
      </c>
      <c r="H43" s="66">
        <f t="shared" si="4"/>
        <v>3907322</v>
      </c>
      <c r="I43" s="66">
        <f t="shared" si="4"/>
        <v>1823243</v>
      </c>
      <c r="J43" s="66">
        <f t="shared" si="4"/>
        <v>26982088</v>
      </c>
      <c r="K43" s="66">
        <f t="shared" si="4"/>
        <v>1800074</v>
      </c>
      <c r="L43" s="66">
        <f t="shared" si="4"/>
        <v>3682209</v>
      </c>
      <c r="M43" s="66">
        <f t="shared" si="4"/>
        <v>14212593</v>
      </c>
      <c r="N43" s="66">
        <f t="shared" si="4"/>
        <v>19694876</v>
      </c>
      <c r="O43" s="66">
        <f t="shared" si="4"/>
        <v>4175371</v>
      </c>
      <c r="P43" s="66">
        <f t="shared" si="4"/>
        <v>-7564084</v>
      </c>
      <c r="Q43" s="66">
        <f t="shared" si="4"/>
        <v>11440466</v>
      </c>
      <c r="R43" s="66">
        <f t="shared" si="4"/>
        <v>8051753</v>
      </c>
      <c r="S43" s="66">
        <f t="shared" si="4"/>
        <v>2774221</v>
      </c>
      <c r="T43" s="66">
        <f t="shared" si="4"/>
        <v>2169688</v>
      </c>
      <c r="U43" s="66">
        <f t="shared" si="4"/>
        <v>-3651735</v>
      </c>
      <c r="V43" s="66">
        <f t="shared" si="4"/>
        <v>1292174</v>
      </c>
      <c r="W43" s="66">
        <f t="shared" si="4"/>
        <v>56020891</v>
      </c>
      <c r="X43" s="66">
        <f t="shared" si="4"/>
        <v>72474870</v>
      </c>
      <c r="Y43" s="66">
        <f t="shared" si="4"/>
        <v>-16453979</v>
      </c>
      <c r="Z43" s="67">
        <f>+IF(X43&lt;&gt;0,+(Y43/X43)*100,0)</f>
        <v>-22.703012782223688</v>
      </c>
      <c r="AA43" s="64">
        <f>+AA41-AA42</f>
        <v>72474870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51816160</v>
      </c>
      <c r="D45" s="56">
        <f>SUM(D43:D44)</f>
        <v>0</v>
      </c>
      <c r="E45" s="57">
        <f t="shared" si="5"/>
        <v>83666448</v>
      </c>
      <c r="F45" s="58">
        <f t="shared" si="5"/>
        <v>72474870</v>
      </c>
      <c r="G45" s="58">
        <f t="shared" si="5"/>
        <v>21251523</v>
      </c>
      <c r="H45" s="58">
        <f t="shared" si="5"/>
        <v>3907322</v>
      </c>
      <c r="I45" s="58">
        <f t="shared" si="5"/>
        <v>1823243</v>
      </c>
      <c r="J45" s="58">
        <f t="shared" si="5"/>
        <v>26982088</v>
      </c>
      <c r="K45" s="58">
        <f t="shared" si="5"/>
        <v>1800074</v>
      </c>
      <c r="L45" s="58">
        <f t="shared" si="5"/>
        <v>3682209</v>
      </c>
      <c r="M45" s="58">
        <f t="shared" si="5"/>
        <v>14212593</v>
      </c>
      <c r="N45" s="58">
        <f t="shared" si="5"/>
        <v>19694876</v>
      </c>
      <c r="O45" s="58">
        <f t="shared" si="5"/>
        <v>4175371</v>
      </c>
      <c r="P45" s="58">
        <f t="shared" si="5"/>
        <v>-7564084</v>
      </c>
      <c r="Q45" s="58">
        <f t="shared" si="5"/>
        <v>11440466</v>
      </c>
      <c r="R45" s="58">
        <f t="shared" si="5"/>
        <v>8051753</v>
      </c>
      <c r="S45" s="58">
        <f t="shared" si="5"/>
        <v>2774221</v>
      </c>
      <c r="T45" s="58">
        <f t="shared" si="5"/>
        <v>2169688</v>
      </c>
      <c r="U45" s="58">
        <f t="shared" si="5"/>
        <v>-3651735</v>
      </c>
      <c r="V45" s="58">
        <f t="shared" si="5"/>
        <v>1292174</v>
      </c>
      <c r="W45" s="58">
        <f t="shared" si="5"/>
        <v>56020891</v>
      </c>
      <c r="X45" s="58">
        <f t="shared" si="5"/>
        <v>72474870</v>
      </c>
      <c r="Y45" s="58">
        <f t="shared" si="5"/>
        <v>-16453979</v>
      </c>
      <c r="Z45" s="59">
        <f>+IF(X45&lt;&gt;0,+(Y45/X45)*100,0)</f>
        <v>-22.703012782223688</v>
      </c>
      <c r="AA45" s="56">
        <f>SUM(AA43:AA44)</f>
        <v>72474870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51816160</v>
      </c>
      <c r="D47" s="71">
        <f>SUM(D45:D46)</f>
        <v>0</v>
      </c>
      <c r="E47" s="72">
        <f t="shared" si="6"/>
        <v>83666448</v>
      </c>
      <c r="F47" s="73">
        <f t="shared" si="6"/>
        <v>72474870</v>
      </c>
      <c r="G47" s="73">
        <f t="shared" si="6"/>
        <v>21251523</v>
      </c>
      <c r="H47" s="74">
        <f t="shared" si="6"/>
        <v>3907322</v>
      </c>
      <c r="I47" s="74">
        <f t="shared" si="6"/>
        <v>1823243</v>
      </c>
      <c r="J47" s="74">
        <f t="shared" si="6"/>
        <v>26982088</v>
      </c>
      <c r="K47" s="74">
        <f t="shared" si="6"/>
        <v>1800074</v>
      </c>
      <c r="L47" s="74">
        <f t="shared" si="6"/>
        <v>3682209</v>
      </c>
      <c r="M47" s="73">
        <f t="shared" si="6"/>
        <v>14212593</v>
      </c>
      <c r="N47" s="73">
        <f t="shared" si="6"/>
        <v>19694876</v>
      </c>
      <c r="O47" s="74">
        <f t="shared" si="6"/>
        <v>4175371</v>
      </c>
      <c r="P47" s="74">
        <f t="shared" si="6"/>
        <v>-7564084</v>
      </c>
      <c r="Q47" s="74">
        <f t="shared" si="6"/>
        <v>11440466</v>
      </c>
      <c r="R47" s="74">
        <f t="shared" si="6"/>
        <v>8051753</v>
      </c>
      <c r="S47" s="74">
        <f t="shared" si="6"/>
        <v>2774221</v>
      </c>
      <c r="T47" s="73">
        <f t="shared" si="6"/>
        <v>2169688</v>
      </c>
      <c r="U47" s="73">
        <f t="shared" si="6"/>
        <v>-3651735</v>
      </c>
      <c r="V47" s="74">
        <f t="shared" si="6"/>
        <v>1292174</v>
      </c>
      <c r="W47" s="74">
        <f t="shared" si="6"/>
        <v>56020891</v>
      </c>
      <c r="X47" s="74">
        <f t="shared" si="6"/>
        <v>72474870</v>
      </c>
      <c r="Y47" s="74">
        <f t="shared" si="6"/>
        <v>-16453979</v>
      </c>
      <c r="Z47" s="75">
        <f>+IF(X47&lt;&gt;0,+(Y47/X47)*100,0)</f>
        <v>-22.703012782223688</v>
      </c>
      <c r="AA47" s="76">
        <f>SUM(AA45:AA46)</f>
        <v>72474870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24603346</v>
      </c>
      <c r="D8" s="6"/>
      <c r="E8" s="7">
        <v>25792177</v>
      </c>
      <c r="F8" s="8">
        <v>25792177</v>
      </c>
      <c r="G8" s="8">
        <v>3058606</v>
      </c>
      <c r="H8" s="8">
        <v>2722760</v>
      </c>
      <c r="I8" s="8">
        <v>2717508</v>
      </c>
      <c r="J8" s="8">
        <v>8498874</v>
      </c>
      <c r="K8" s="8">
        <v>2478132</v>
      </c>
      <c r="L8" s="8">
        <v>2649215</v>
      </c>
      <c r="M8" s="8">
        <v>2579397</v>
      </c>
      <c r="N8" s="8">
        <v>7706744</v>
      </c>
      <c r="O8" s="8">
        <v>2487033</v>
      </c>
      <c r="P8" s="8">
        <v>2437116</v>
      </c>
      <c r="Q8" s="8">
        <v>2447621</v>
      </c>
      <c r="R8" s="8">
        <v>7371770</v>
      </c>
      <c r="S8" s="8">
        <v>2410230</v>
      </c>
      <c r="T8" s="8">
        <v>2355472</v>
      </c>
      <c r="U8" s="8">
        <v>2396260</v>
      </c>
      <c r="V8" s="8">
        <v>7161962</v>
      </c>
      <c r="W8" s="8">
        <v>30739350</v>
      </c>
      <c r="X8" s="8">
        <v>25792177</v>
      </c>
      <c r="Y8" s="8">
        <v>4947173</v>
      </c>
      <c r="Z8" s="2">
        <v>19.180905124836883</v>
      </c>
      <c r="AA8" s="6">
        <v>25792177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17226890</v>
      </c>
      <c r="D18" s="6"/>
      <c r="E18" s="7">
        <v>15643069</v>
      </c>
      <c r="F18" s="8">
        <v>15643069</v>
      </c>
      <c r="G18" s="8">
        <v>6517931</v>
      </c>
      <c r="H18" s="8"/>
      <c r="I18" s="8"/>
      <c r="J18" s="8">
        <v>6517931</v>
      </c>
      <c r="K18" s="8"/>
      <c r="L18" s="8"/>
      <c r="M18" s="8">
        <v>5093902</v>
      </c>
      <c r="N18" s="8">
        <v>5093902</v>
      </c>
      <c r="O18" s="8"/>
      <c r="P18" s="8">
        <v>319285</v>
      </c>
      <c r="Q18" s="8">
        <v>4515659</v>
      </c>
      <c r="R18" s="8">
        <v>4834944</v>
      </c>
      <c r="S18" s="8">
        <v>88427</v>
      </c>
      <c r="T18" s="8"/>
      <c r="U18" s="8">
        <v>836975</v>
      </c>
      <c r="V18" s="8">
        <v>925402</v>
      </c>
      <c r="W18" s="8">
        <v>17372179</v>
      </c>
      <c r="X18" s="8">
        <v>15643069</v>
      </c>
      <c r="Y18" s="8">
        <v>1729110</v>
      </c>
      <c r="Z18" s="2">
        <v>11.053521530845387</v>
      </c>
      <c r="AA18" s="6">
        <v>15643069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101044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41931280</v>
      </c>
      <c r="D21" s="33">
        <f t="shared" si="0"/>
        <v>0</v>
      </c>
      <c r="E21" s="34">
        <f t="shared" si="0"/>
        <v>41435246</v>
      </c>
      <c r="F21" s="35">
        <f t="shared" si="0"/>
        <v>41435246</v>
      </c>
      <c r="G21" s="35">
        <f t="shared" si="0"/>
        <v>9576537</v>
      </c>
      <c r="H21" s="35">
        <f t="shared" si="0"/>
        <v>2722760</v>
      </c>
      <c r="I21" s="35">
        <f t="shared" si="0"/>
        <v>2717508</v>
      </c>
      <c r="J21" s="35">
        <f t="shared" si="0"/>
        <v>15016805</v>
      </c>
      <c r="K21" s="35">
        <f t="shared" si="0"/>
        <v>2478132</v>
      </c>
      <c r="L21" s="35">
        <f t="shared" si="0"/>
        <v>2649215</v>
      </c>
      <c r="M21" s="35">
        <f t="shared" si="0"/>
        <v>7673299</v>
      </c>
      <c r="N21" s="35">
        <f t="shared" si="0"/>
        <v>12800646</v>
      </c>
      <c r="O21" s="35">
        <f t="shared" si="0"/>
        <v>2487033</v>
      </c>
      <c r="P21" s="35">
        <f t="shared" si="0"/>
        <v>2756401</v>
      </c>
      <c r="Q21" s="35">
        <f t="shared" si="0"/>
        <v>6963280</v>
      </c>
      <c r="R21" s="35">
        <f t="shared" si="0"/>
        <v>12206714</v>
      </c>
      <c r="S21" s="35">
        <f t="shared" si="0"/>
        <v>2498657</v>
      </c>
      <c r="T21" s="35">
        <f t="shared" si="0"/>
        <v>2355472</v>
      </c>
      <c r="U21" s="35">
        <f t="shared" si="0"/>
        <v>3233235</v>
      </c>
      <c r="V21" s="35">
        <f t="shared" si="0"/>
        <v>8087364</v>
      </c>
      <c r="W21" s="35">
        <f t="shared" si="0"/>
        <v>48111529</v>
      </c>
      <c r="X21" s="35">
        <f t="shared" si="0"/>
        <v>41435246</v>
      </c>
      <c r="Y21" s="35">
        <f t="shared" si="0"/>
        <v>6676283</v>
      </c>
      <c r="Z21" s="36">
        <f>+IF(X21&lt;&gt;0,+(Y21/X21)*100,0)</f>
        <v>16.112569960366592</v>
      </c>
      <c r="AA21" s="33">
        <f>SUM(AA5:AA20)</f>
        <v>41435246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12000177</v>
      </c>
      <c r="D24" s="6"/>
      <c r="E24" s="7">
        <v>12761364</v>
      </c>
      <c r="F24" s="8">
        <v>12533033</v>
      </c>
      <c r="G24" s="8">
        <v>777150</v>
      </c>
      <c r="H24" s="8">
        <v>984250</v>
      </c>
      <c r="I24" s="8">
        <v>958029</v>
      </c>
      <c r="J24" s="8">
        <v>2719429</v>
      </c>
      <c r="K24" s="8">
        <v>1148725</v>
      </c>
      <c r="L24" s="8">
        <v>1542421</v>
      </c>
      <c r="M24" s="8">
        <v>1224137</v>
      </c>
      <c r="N24" s="8">
        <v>3915283</v>
      </c>
      <c r="O24" s="8">
        <v>553440</v>
      </c>
      <c r="P24" s="8">
        <v>1062853</v>
      </c>
      <c r="Q24" s="8">
        <v>1055037</v>
      </c>
      <c r="R24" s="8">
        <v>2671330</v>
      </c>
      <c r="S24" s="8">
        <v>1091657</v>
      </c>
      <c r="T24" s="8">
        <v>1072642</v>
      </c>
      <c r="U24" s="8">
        <v>1413772</v>
      </c>
      <c r="V24" s="8">
        <v>3578071</v>
      </c>
      <c r="W24" s="8">
        <v>12884113</v>
      </c>
      <c r="X24" s="8">
        <v>12533033</v>
      </c>
      <c r="Y24" s="8">
        <v>351080</v>
      </c>
      <c r="Z24" s="2">
        <v>2.801237338160683</v>
      </c>
      <c r="AA24" s="6">
        <v>12533033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2389329</v>
      </c>
      <c r="D26" s="6"/>
      <c r="E26" s="7">
        <v>2334779</v>
      </c>
      <c r="F26" s="8">
        <v>2334779</v>
      </c>
      <c r="G26" s="8"/>
      <c r="H26" s="8">
        <v>2921464</v>
      </c>
      <c r="I26" s="8"/>
      <c r="J26" s="8">
        <v>2921464</v>
      </c>
      <c r="K26" s="8">
        <v>283804</v>
      </c>
      <c r="L26" s="8"/>
      <c r="M26" s="8"/>
      <c r="N26" s="8">
        <v>283804</v>
      </c>
      <c r="O26" s="8"/>
      <c r="P26" s="8"/>
      <c r="Q26" s="8">
        <v>2106356</v>
      </c>
      <c r="R26" s="8">
        <v>2106356</v>
      </c>
      <c r="S26" s="8"/>
      <c r="T26" s="8">
        <v>934447</v>
      </c>
      <c r="U26" s="8">
        <v>246664</v>
      </c>
      <c r="V26" s="8">
        <v>1181111</v>
      </c>
      <c r="W26" s="8">
        <v>6492735</v>
      </c>
      <c r="X26" s="8">
        <v>2334779</v>
      </c>
      <c r="Y26" s="8">
        <v>4157956</v>
      </c>
      <c r="Z26" s="2">
        <v>178.08777618781048</v>
      </c>
      <c r="AA26" s="6">
        <v>2334779</v>
      </c>
    </row>
    <row r="27" spans="1:27" x14ac:dyDescent="0.25">
      <c r="A27" s="25" t="s">
        <v>53</v>
      </c>
      <c r="B27" s="24" t="s">
        <v>32</v>
      </c>
      <c r="C27" s="6">
        <v>4170706</v>
      </c>
      <c r="D27" s="6"/>
      <c r="E27" s="7">
        <v>4321426</v>
      </c>
      <c r="F27" s="8">
        <v>4321426</v>
      </c>
      <c r="G27" s="8"/>
      <c r="H27" s="8"/>
      <c r="I27" s="8"/>
      <c r="J27" s="8"/>
      <c r="K27" s="8"/>
      <c r="L27" s="8"/>
      <c r="M27" s="8">
        <v>2138661</v>
      </c>
      <c r="N27" s="8">
        <v>2138661</v>
      </c>
      <c r="O27" s="8">
        <v>360319</v>
      </c>
      <c r="P27" s="8">
        <v>325446</v>
      </c>
      <c r="Q27" s="8">
        <v>360320</v>
      </c>
      <c r="R27" s="8">
        <v>1046085</v>
      </c>
      <c r="S27" s="8">
        <v>348693</v>
      </c>
      <c r="T27" s="8">
        <v>360319</v>
      </c>
      <c r="U27" s="8">
        <v>348693</v>
      </c>
      <c r="V27" s="8">
        <v>1057705</v>
      </c>
      <c r="W27" s="8">
        <v>4242451</v>
      </c>
      <c r="X27" s="8">
        <v>4321426</v>
      </c>
      <c r="Y27" s="8">
        <v>-78975</v>
      </c>
      <c r="Z27" s="2">
        <v>-1.8275217486079827</v>
      </c>
      <c r="AA27" s="6">
        <v>4321426</v>
      </c>
    </row>
    <row r="28" spans="1:27" x14ac:dyDescent="0.25">
      <c r="A28" s="25" t="s">
        <v>54</v>
      </c>
      <c r="B28" s="24" t="s">
        <v>32</v>
      </c>
      <c r="C28" s="6">
        <v>656340</v>
      </c>
      <c r="D28" s="6"/>
      <c r="E28" s="7">
        <v>506785</v>
      </c>
      <c r="F28" s="8">
        <v>426736</v>
      </c>
      <c r="G28" s="8"/>
      <c r="H28" s="8"/>
      <c r="I28" s="8">
        <v>101069</v>
      </c>
      <c r="J28" s="8">
        <v>101069</v>
      </c>
      <c r="K28" s="8"/>
      <c r="L28" s="8"/>
      <c r="M28" s="8">
        <v>1743</v>
      </c>
      <c r="N28" s="8">
        <v>1743</v>
      </c>
      <c r="O28" s="8">
        <v>126044</v>
      </c>
      <c r="P28" s="8">
        <v>28872</v>
      </c>
      <c r="Q28" s="8">
        <v>31966</v>
      </c>
      <c r="R28" s="8">
        <v>186882</v>
      </c>
      <c r="S28" s="8">
        <v>29450</v>
      </c>
      <c r="T28" s="8">
        <v>30432</v>
      </c>
      <c r="U28" s="8">
        <v>42894</v>
      </c>
      <c r="V28" s="8">
        <v>102776</v>
      </c>
      <c r="W28" s="8">
        <v>392470</v>
      </c>
      <c r="X28" s="8">
        <v>426736</v>
      </c>
      <c r="Y28" s="8">
        <v>-34266</v>
      </c>
      <c r="Z28" s="2">
        <v>-8.029788909302237</v>
      </c>
      <c r="AA28" s="6">
        <v>426736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3887496</v>
      </c>
      <c r="D30" s="6"/>
      <c r="E30" s="7">
        <v>3853522</v>
      </c>
      <c r="F30" s="8">
        <v>3894859</v>
      </c>
      <c r="G30" s="8">
        <v>56807</v>
      </c>
      <c r="H30" s="8">
        <v>103504</v>
      </c>
      <c r="I30" s="8">
        <v>144409</v>
      </c>
      <c r="J30" s="8">
        <v>304720</v>
      </c>
      <c r="K30" s="8">
        <v>116993</v>
      </c>
      <c r="L30" s="8">
        <v>286078</v>
      </c>
      <c r="M30" s="8">
        <v>292460</v>
      </c>
      <c r="N30" s="8">
        <v>695531</v>
      </c>
      <c r="O30" s="8">
        <v>478364</v>
      </c>
      <c r="P30" s="8">
        <v>347381</v>
      </c>
      <c r="Q30" s="8">
        <v>137983</v>
      </c>
      <c r="R30" s="8">
        <v>963728</v>
      </c>
      <c r="S30" s="8">
        <v>628281</v>
      </c>
      <c r="T30" s="8">
        <v>215801</v>
      </c>
      <c r="U30" s="8">
        <v>932068</v>
      </c>
      <c r="V30" s="8">
        <v>1776150</v>
      </c>
      <c r="W30" s="8">
        <v>3740129</v>
      </c>
      <c r="X30" s="8">
        <v>3894859</v>
      </c>
      <c r="Y30" s="8">
        <v>-154730</v>
      </c>
      <c r="Z30" s="2">
        <v>-3.9726726949550679</v>
      </c>
      <c r="AA30" s="6">
        <v>3894859</v>
      </c>
    </row>
    <row r="31" spans="1:27" x14ac:dyDescent="0.25">
      <c r="A31" s="25" t="s">
        <v>57</v>
      </c>
      <c r="B31" s="24" t="s">
        <v>32</v>
      </c>
      <c r="C31" s="6">
        <v>4550352</v>
      </c>
      <c r="D31" s="6"/>
      <c r="E31" s="7">
        <v>4934603</v>
      </c>
      <c r="F31" s="8">
        <v>5676545</v>
      </c>
      <c r="G31" s="8">
        <v>3918</v>
      </c>
      <c r="H31" s="8">
        <v>150910</v>
      </c>
      <c r="I31" s="8">
        <v>183569</v>
      </c>
      <c r="J31" s="8">
        <v>338397</v>
      </c>
      <c r="K31" s="8">
        <v>99023</v>
      </c>
      <c r="L31" s="8">
        <v>247426</v>
      </c>
      <c r="M31" s="8">
        <v>565009</v>
      </c>
      <c r="N31" s="8">
        <v>911458</v>
      </c>
      <c r="O31" s="8">
        <v>784084</v>
      </c>
      <c r="P31" s="8">
        <v>338282</v>
      </c>
      <c r="Q31" s="8">
        <v>374183</v>
      </c>
      <c r="R31" s="8">
        <v>1496549</v>
      </c>
      <c r="S31" s="8">
        <v>870607</v>
      </c>
      <c r="T31" s="8">
        <v>366775</v>
      </c>
      <c r="U31" s="8">
        <v>1825778</v>
      </c>
      <c r="V31" s="8">
        <v>3063160</v>
      </c>
      <c r="W31" s="8">
        <v>5809564</v>
      </c>
      <c r="X31" s="8">
        <v>5676545</v>
      </c>
      <c r="Y31" s="8">
        <v>133019</v>
      </c>
      <c r="Z31" s="2">
        <v>2.343309178382273</v>
      </c>
      <c r="AA31" s="6">
        <v>5676545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671720</v>
      </c>
      <c r="D33" s="6"/>
      <c r="E33" s="7">
        <v>1775207</v>
      </c>
      <c r="F33" s="8">
        <v>1686021</v>
      </c>
      <c r="G33" s="8">
        <v>10066</v>
      </c>
      <c r="H33" s="8">
        <v>199153</v>
      </c>
      <c r="I33" s="8">
        <v>16298</v>
      </c>
      <c r="J33" s="8">
        <v>225517</v>
      </c>
      <c r="K33" s="8">
        <v>150845</v>
      </c>
      <c r="L33" s="8">
        <v>38908</v>
      </c>
      <c r="M33" s="8">
        <v>26452</v>
      </c>
      <c r="N33" s="8">
        <v>216205</v>
      </c>
      <c r="O33" s="8">
        <v>35752</v>
      </c>
      <c r="P33" s="8">
        <v>26311</v>
      </c>
      <c r="Q33" s="8">
        <v>27027</v>
      </c>
      <c r="R33" s="8">
        <v>89090</v>
      </c>
      <c r="S33" s="8">
        <v>106674</v>
      </c>
      <c r="T33" s="8">
        <v>16895</v>
      </c>
      <c r="U33" s="8">
        <v>125758</v>
      </c>
      <c r="V33" s="8">
        <v>249327</v>
      </c>
      <c r="W33" s="8">
        <v>780139</v>
      </c>
      <c r="X33" s="8">
        <v>1686021</v>
      </c>
      <c r="Y33" s="8">
        <v>-905882</v>
      </c>
      <c r="Z33" s="2">
        <v>-53.728986768254963</v>
      </c>
      <c r="AA33" s="6">
        <v>1686021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28326120</v>
      </c>
      <c r="D35" s="33">
        <f>SUM(D24:D34)</f>
        <v>0</v>
      </c>
      <c r="E35" s="34">
        <f t="shared" si="1"/>
        <v>30487686</v>
      </c>
      <c r="F35" s="35">
        <f t="shared" si="1"/>
        <v>30873399</v>
      </c>
      <c r="G35" s="35">
        <f t="shared" si="1"/>
        <v>847941</v>
      </c>
      <c r="H35" s="35">
        <f t="shared" si="1"/>
        <v>4359281</v>
      </c>
      <c r="I35" s="35">
        <f t="shared" si="1"/>
        <v>1403374</v>
      </c>
      <c r="J35" s="35">
        <f t="shared" si="1"/>
        <v>6610596</v>
      </c>
      <c r="K35" s="35">
        <f t="shared" si="1"/>
        <v>1799390</v>
      </c>
      <c r="L35" s="35">
        <f t="shared" si="1"/>
        <v>2114833</v>
      </c>
      <c r="M35" s="35">
        <f t="shared" si="1"/>
        <v>4248462</v>
      </c>
      <c r="N35" s="35">
        <f t="shared" si="1"/>
        <v>8162685</v>
      </c>
      <c r="O35" s="35">
        <f t="shared" si="1"/>
        <v>2338003</v>
      </c>
      <c r="P35" s="35">
        <f t="shared" si="1"/>
        <v>2129145</v>
      </c>
      <c r="Q35" s="35">
        <f t="shared" si="1"/>
        <v>4092872</v>
      </c>
      <c r="R35" s="35">
        <f t="shared" si="1"/>
        <v>8560020</v>
      </c>
      <c r="S35" s="35">
        <f t="shared" si="1"/>
        <v>3075362</v>
      </c>
      <c r="T35" s="35">
        <f t="shared" si="1"/>
        <v>2997311</v>
      </c>
      <c r="U35" s="35">
        <f t="shared" si="1"/>
        <v>4935627</v>
      </c>
      <c r="V35" s="35">
        <f t="shared" si="1"/>
        <v>11008300</v>
      </c>
      <c r="W35" s="35">
        <f t="shared" si="1"/>
        <v>34341601</v>
      </c>
      <c r="X35" s="35">
        <f t="shared" si="1"/>
        <v>30873399</v>
      </c>
      <c r="Y35" s="35">
        <f t="shared" si="1"/>
        <v>3468202</v>
      </c>
      <c r="Z35" s="36">
        <f>+IF(X35&lt;&gt;0,+(Y35/X35)*100,0)</f>
        <v>11.233625426212384</v>
      </c>
      <c r="AA35" s="33">
        <f>SUM(AA24:AA34)</f>
        <v>30873399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13605160</v>
      </c>
      <c r="D37" s="46">
        <f>+D21-D35</f>
        <v>0</v>
      </c>
      <c r="E37" s="47">
        <f t="shared" si="2"/>
        <v>10947560</v>
      </c>
      <c r="F37" s="48">
        <f t="shared" si="2"/>
        <v>10561847</v>
      </c>
      <c r="G37" s="48">
        <f t="shared" si="2"/>
        <v>8728596</v>
      </c>
      <c r="H37" s="48">
        <f t="shared" si="2"/>
        <v>-1636521</v>
      </c>
      <c r="I37" s="48">
        <f t="shared" si="2"/>
        <v>1314134</v>
      </c>
      <c r="J37" s="48">
        <f t="shared" si="2"/>
        <v>8406209</v>
      </c>
      <c r="K37" s="48">
        <f t="shared" si="2"/>
        <v>678742</v>
      </c>
      <c r="L37" s="48">
        <f t="shared" si="2"/>
        <v>534382</v>
      </c>
      <c r="M37" s="48">
        <f t="shared" si="2"/>
        <v>3424837</v>
      </c>
      <c r="N37" s="48">
        <f t="shared" si="2"/>
        <v>4637961</v>
      </c>
      <c r="O37" s="48">
        <f t="shared" si="2"/>
        <v>149030</v>
      </c>
      <c r="P37" s="48">
        <f t="shared" si="2"/>
        <v>627256</v>
      </c>
      <c r="Q37" s="48">
        <f t="shared" si="2"/>
        <v>2870408</v>
      </c>
      <c r="R37" s="48">
        <f t="shared" si="2"/>
        <v>3646694</v>
      </c>
      <c r="S37" s="48">
        <f t="shared" si="2"/>
        <v>-576705</v>
      </c>
      <c r="T37" s="48">
        <f t="shared" si="2"/>
        <v>-641839</v>
      </c>
      <c r="U37" s="48">
        <f t="shared" si="2"/>
        <v>-1702392</v>
      </c>
      <c r="V37" s="48">
        <f t="shared" si="2"/>
        <v>-2920936</v>
      </c>
      <c r="W37" s="48">
        <f t="shared" si="2"/>
        <v>13769928</v>
      </c>
      <c r="X37" s="48">
        <f>IF(F21=F35,0,X21-X35)</f>
        <v>10561847</v>
      </c>
      <c r="Y37" s="48">
        <f t="shared" si="2"/>
        <v>3208081</v>
      </c>
      <c r="Z37" s="49">
        <f>+IF(X37&lt;&gt;0,+(Y37/X37)*100,0)</f>
        <v>30.374242308187192</v>
      </c>
      <c r="AA37" s="46">
        <f>+AA21-AA35</f>
        <v>10561847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12178315</v>
      </c>
      <c r="G38" s="8"/>
      <c r="H38" s="8"/>
      <c r="I38" s="8"/>
      <c r="J38" s="8"/>
      <c r="K38" s="8"/>
      <c r="L38" s="8"/>
      <c r="M38" s="8"/>
      <c r="N38" s="8"/>
      <c r="O38" s="8"/>
      <c r="P38" s="8">
        <v>2128564</v>
      </c>
      <c r="Q38" s="8">
        <v>3229480</v>
      </c>
      <c r="R38" s="8">
        <v>5358044</v>
      </c>
      <c r="S38" s="8">
        <v>589511</v>
      </c>
      <c r="T38" s="8"/>
      <c r="U38" s="8">
        <v>5579831</v>
      </c>
      <c r="V38" s="8">
        <v>6169342</v>
      </c>
      <c r="W38" s="8">
        <v>11527386</v>
      </c>
      <c r="X38" s="8">
        <v>12178315</v>
      </c>
      <c r="Y38" s="8">
        <v>-650929</v>
      </c>
      <c r="Z38" s="2">
        <v>-5.3449840967325937</v>
      </c>
      <c r="AA38" s="6">
        <v>12178315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13605160</v>
      </c>
      <c r="D41" s="56">
        <f>SUM(D37:D40)</f>
        <v>0</v>
      </c>
      <c r="E41" s="57">
        <f t="shared" si="3"/>
        <v>10947560</v>
      </c>
      <c r="F41" s="58">
        <f t="shared" si="3"/>
        <v>22740162</v>
      </c>
      <c r="G41" s="58">
        <f t="shared" si="3"/>
        <v>8728596</v>
      </c>
      <c r="H41" s="58">
        <f t="shared" si="3"/>
        <v>-1636521</v>
      </c>
      <c r="I41" s="58">
        <f t="shared" si="3"/>
        <v>1314134</v>
      </c>
      <c r="J41" s="58">
        <f t="shared" si="3"/>
        <v>8406209</v>
      </c>
      <c r="K41" s="58">
        <f t="shared" si="3"/>
        <v>678742</v>
      </c>
      <c r="L41" s="58">
        <f t="shared" si="3"/>
        <v>534382</v>
      </c>
      <c r="M41" s="58">
        <f t="shared" si="3"/>
        <v>3424837</v>
      </c>
      <c r="N41" s="58">
        <f t="shared" si="3"/>
        <v>4637961</v>
      </c>
      <c r="O41" s="58">
        <f t="shared" si="3"/>
        <v>149030</v>
      </c>
      <c r="P41" s="58">
        <f t="shared" si="3"/>
        <v>2755820</v>
      </c>
      <c r="Q41" s="58">
        <f t="shared" si="3"/>
        <v>6099888</v>
      </c>
      <c r="R41" s="58">
        <f t="shared" si="3"/>
        <v>9004738</v>
      </c>
      <c r="S41" s="58">
        <f t="shared" si="3"/>
        <v>12806</v>
      </c>
      <c r="T41" s="58">
        <f t="shared" si="3"/>
        <v>-641839</v>
      </c>
      <c r="U41" s="58">
        <f t="shared" si="3"/>
        <v>3877439</v>
      </c>
      <c r="V41" s="58">
        <f t="shared" si="3"/>
        <v>3248406</v>
      </c>
      <c r="W41" s="58">
        <f t="shared" si="3"/>
        <v>25297314</v>
      </c>
      <c r="X41" s="58">
        <f t="shared" si="3"/>
        <v>22740162</v>
      </c>
      <c r="Y41" s="58">
        <f t="shared" si="3"/>
        <v>2557152</v>
      </c>
      <c r="Z41" s="59">
        <f>+IF(X41&lt;&gt;0,+(Y41/X41)*100,0)</f>
        <v>11.245091393808012</v>
      </c>
      <c r="AA41" s="56">
        <f>SUM(AA37:AA40)</f>
        <v>22740162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13605160</v>
      </c>
      <c r="D43" s="64">
        <f>+D41-D42</f>
        <v>0</v>
      </c>
      <c r="E43" s="65">
        <f t="shared" si="4"/>
        <v>10947560</v>
      </c>
      <c r="F43" s="66">
        <f t="shared" si="4"/>
        <v>22740162</v>
      </c>
      <c r="G43" s="66">
        <f t="shared" si="4"/>
        <v>8728596</v>
      </c>
      <c r="H43" s="66">
        <f t="shared" si="4"/>
        <v>-1636521</v>
      </c>
      <c r="I43" s="66">
        <f t="shared" si="4"/>
        <v>1314134</v>
      </c>
      <c r="J43" s="66">
        <f t="shared" si="4"/>
        <v>8406209</v>
      </c>
      <c r="K43" s="66">
        <f t="shared" si="4"/>
        <v>678742</v>
      </c>
      <c r="L43" s="66">
        <f t="shared" si="4"/>
        <v>534382</v>
      </c>
      <c r="M43" s="66">
        <f t="shared" si="4"/>
        <v>3424837</v>
      </c>
      <c r="N43" s="66">
        <f t="shared" si="4"/>
        <v>4637961</v>
      </c>
      <c r="O43" s="66">
        <f t="shared" si="4"/>
        <v>149030</v>
      </c>
      <c r="P43" s="66">
        <f t="shared" si="4"/>
        <v>2755820</v>
      </c>
      <c r="Q43" s="66">
        <f t="shared" si="4"/>
        <v>6099888</v>
      </c>
      <c r="R43" s="66">
        <f t="shared" si="4"/>
        <v>9004738</v>
      </c>
      <c r="S43" s="66">
        <f t="shared" si="4"/>
        <v>12806</v>
      </c>
      <c r="T43" s="66">
        <f t="shared" si="4"/>
        <v>-641839</v>
      </c>
      <c r="U43" s="66">
        <f t="shared" si="4"/>
        <v>3877439</v>
      </c>
      <c r="V43" s="66">
        <f t="shared" si="4"/>
        <v>3248406</v>
      </c>
      <c r="W43" s="66">
        <f t="shared" si="4"/>
        <v>25297314</v>
      </c>
      <c r="X43" s="66">
        <f t="shared" si="4"/>
        <v>22740162</v>
      </c>
      <c r="Y43" s="66">
        <f t="shared" si="4"/>
        <v>2557152</v>
      </c>
      <c r="Z43" s="67">
        <f>+IF(X43&lt;&gt;0,+(Y43/X43)*100,0)</f>
        <v>11.245091393808012</v>
      </c>
      <c r="AA43" s="64">
        <f>+AA41-AA42</f>
        <v>22740162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13605160</v>
      </c>
      <c r="D45" s="56">
        <f>SUM(D43:D44)</f>
        <v>0</v>
      </c>
      <c r="E45" s="57">
        <f t="shared" si="5"/>
        <v>10947560</v>
      </c>
      <c r="F45" s="58">
        <f t="shared" si="5"/>
        <v>22740162</v>
      </c>
      <c r="G45" s="58">
        <f t="shared" si="5"/>
        <v>8728596</v>
      </c>
      <c r="H45" s="58">
        <f t="shared" si="5"/>
        <v>-1636521</v>
      </c>
      <c r="I45" s="58">
        <f t="shared" si="5"/>
        <v>1314134</v>
      </c>
      <c r="J45" s="58">
        <f t="shared" si="5"/>
        <v>8406209</v>
      </c>
      <c r="K45" s="58">
        <f t="shared" si="5"/>
        <v>678742</v>
      </c>
      <c r="L45" s="58">
        <f t="shared" si="5"/>
        <v>534382</v>
      </c>
      <c r="M45" s="58">
        <f t="shared" si="5"/>
        <v>3424837</v>
      </c>
      <c r="N45" s="58">
        <f t="shared" si="5"/>
        <v>4637961</v>
      </c>
      <c r="O45" s="58">
        <f t="shared" si="5"/>
        <v>149030</v>
      </c>
      <c r="P45" s="58">
        <f t="shared" si="5"/>
        <v>2755820</v>
      </c>
      <c r="Q45" s="58">
        <f t="shared" si="5"/>
        <v>6099888</v>
      </c>
      <c r="R45" s="58">
        <f t="shared" si="5"/>
        <v>9004738</v>
      </c>
      <c r="S45" s="58">
        <f t="shared" si="5"/>
        <v>12806</v>
      </c>
      <c r="T45" s="58">
        <f t="shared" si="5"/>
        <v>-641839</v>
      </c>
      <c r="U45" s="58">
        <f t="shared" si="5"/>
        <v>3877439</v>
      </c>
      <c r="V45" s="58">
        <f t="shared" si="5"/>
        <v>3248406</v>
      </c>
      <c r="W45" s="58">
        <f t="shared" si="5"/>
        <v>25297314</v>
      </c>
      <c r="X45" s="58">
        <f t="shared" si="5"/>
        <v>22740162</v>
      </c>
      <c r="Y45" s="58">
        <f t="shared" si="5"/>
        <v>2557152</v>
      </c>
      <c r="Z45" s="59">
        <f>+IF(X45&lt;&gt;0,+(Y45/X45)*100,0)</f>
        <v>11.245091393808012</v>
      </c>
      <c r="AA45" s="56">
        <f>SUM(AA43:AA44)</f>
        <v>22740162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13605160</v>
      </c>
      <c r="D47" s="71">
        <f>SUM(D45:D46)</f>
        <v>0</v>
      </c>
      <c r="E47" s="72">
        <f t="shared" si="6"/>
        <v>10947560</v>
      </c>
      <c r="F47" s="73">
        <f t="shared" si="6"/>
        <v>22740162</v>
      </c>
      <c r="G47" s="73">
        <f t="shared" si="6"/>
        <v>8728596</v>
      </c>
      <c r="H47" s="74">
        <f t="shared" si="6"/>
        <v>-1636521</v>
      </c>
      <c r="I47" s="74">
        <f t="shared" si="6"/>
        <v>1314134</v>
      </c>
      <c r="J47" s="74">
        <f t="shared" si="6"/>
        <v>8406209</v>
      </c>
      <c r="K47" s="74">
        <f t="shared" si="6"/>
        <v>678742</v>
      </c>
      <c r="L47" s="74">
        <f t="shared" si="6"/>
        <v>534382</v>
      </c>
      <c r="M47" s="73">
        <f t="shared" si="6"/>
        <v>3424837</v>
      </c>
      <c r="N47" s="73">
        <f t="shared" si="6"/>
        <v>4637961</v>
      </c>
      <c r="O47" s="74">
        <f t="shared" si="6"/>
        <v>149030</v>
      </c>
      <c r="P47" s="74">
        <f t="shared" si="6"/>
        <v>2755820</v>
      </c>
      <c r="Q47" s="74">
        <f t="shared" si="6"/>
        <v>6099888</v>
      </c>
      <c r="R47" s="74">
        <f t="shared" si="6"/>
        <v>9004738</v>
      </c>
      <c r="S47" s="74">
        <f t="shared" si="6"/>
        <v>12806</v>
      </c>
      <c r="T47" s="73">
        <f t="shared" si="6"/>
        <v>-641839</v>
      </c>
      <c r="U47" s="73">
        <f t="shared" si="6"/>
        <v>3877439</v>
      </c>
      <c r="V47" s="74">
        <f t="shared" si="6"/>
        <v>3248406</v>
      </c>
      <c r="W47" s="74">
        <f t="shared" si="6"/>
        <v>25297314</v>
      </c>
      <c r="X47" s="74">
        <f t="shared" si="6"/>
        <v>22740162</v>
      </c>
      <c r="Y47" s="74">
        <f t="shared" si="6"/>
        <v>2557152</v>
      </c>
      <c r="Z47" s="75">
        <f>+IF(X47&lt;&gt;0,+(Y47/X47)*100,0)</f>
        <v>11.245091393808012</v>
      </c>
      <c r="AA47" s="76">
        <f>SUM(AA45:AA46)</f>
        <v>22740162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37624502</v>
      </c>
      <c r="D8" s="6"/>
      <c r="E8" s="7">
        <v>38908551</v>
      </c>
      <c r="F8" s="8">
        <v>37785978</v>
      </c>
      <c r="G8" s="8">
        <v>2739088</v>
      </c>
      <c r="H8" s="8">
        <v>7039020</v>
      </c>
      <c r="I8" s="8">
        <v>1588885</v>
      </c>
      <c r="J8" s="8">
        <v>11366993</v>
      </c>
      <c r="K8" s="8">
        <v>2661349</v>
      </c>
      <c r="L8" s="8">
        <v>2892096</v>
      </c>
      <c r="M8" s="8">
        <v>3217187</v>
      </c>
      <c r="N8" s="8">
        <v>8770632</v>
      </c>
      <c r="O8" s="8">
        <v>3502997</v>
      </c>
      <c r="P8" s="8">
        <v>2555397</v>
      </c>
      <c r="Q8" s="8">
        <v>2760208</v>
      </c>
      <c r="R8" s="8">
        <v>8818602</v>
      </c>
      <c r="S8" s="8">
        <v>3705480</v>
      </c>
      <c r="T8" s="8">
        <v>2918708</v>
      </c>
      <c r="U8" s="8">
        <v>2712367</v>
      </c>
      <c r="V8" s="8">
        <v>9336555</v>
      </c>
      <c r="W8" s="8">
        <v>38292782</v>
      </c>
      <c r="X8" s="8">
        <v>37785978</v>
      </c>
      <c r="Y8" s="8">
        <v>506804</v>
      </c>
      <c r="Z8" s="2">
        <v>1.3412488622102092</v>
      </c>
      <c r="AA8" s="6">
        <v>37785978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11665701</v>
      </c>
      <c r="D18" s="6"/>
      <c r="E18" s="7">
        <v>11318044</v>
      </c>
      <c r="F18" s="8">
        <v>12910000</v>
      </c>
      <c r="G18" s="8"/>
      <c r="H18" s="8">
        <v>1046808</v>
      </c>
      <c r="I18" s="8">
        <v>1054164</v>
      </c>
      <c r="J18" s="8">
        <v>2100972</v>
      </c>
      <c r="K18" s="8">
        <v>1076695</v>
      </c>
      <c r="L18" s="8">
        <v>1082399</v>
      </c>
      <c r="M18" s="8">
        <v>1103867</v>
      </c>
      <c r="N18" s="8">
        <v>3262961</v>
      </c>
      <c r="O18" s="8">
        <v>1090908</v>
      </c>
      <c r="P18" s="8">
        <v>1101870</v>
      </c>
      <c r="Q18" s="8">
        <v>5353286</v>
      </c>
      <c r="R18" s="8">
        <v>7546064</v>
      </c>
      <c r="S18" s="8"/>
      <c r="T18" s="8"/>
      <c r="U18" s="8"/>
      <c r="V18" s="8"/>
      <c r="W18" s="8">
        <v>12909997</v>
      </c>
      <c r="X18" s="8">
        <v>12910000</v>
      </c>
      <c r="Y18" s="8">
        <v>-3</v>
      </c>
      <c r="Z18" s="2"/>
      <c r="AA18" s="6">
        <v>12910000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4240</v>
      </c>
      <c r="F19" s="26">
        <v>3500</v>
      </c>
      <c r="G19" s="26"/>
      <c r="H19" s="26"/>
      <c r="I19" s="26">
        <v>586</v>
      </c>
      <c r="J19" s="26">
        <v>586</v>
      </c>
      <c r="K19" s="26">
        <v>1172</v>
      </c>
      <c r="L19" s="26"/>
      <c r="M19" s="26"/>
      <c r="N19" s="26">
        <v>1172</v>
      </c>
      <c r="O19" s="26"/>
      <c r="P19" s="26"/>
      <c r="Q19" s="26"/>
      <c r="R19" s="26"/>
      <c r="S19" s="26"/>
      <c r="T19" s="26"/>
      <c r="U19" s="26"/>
      <c r="V19" s="26"/>
      <c r="W19" s="26">
        <v>1758</v>
      </c>
      <c r="X19" s="26">
        <v>3500</v>
      </c>
      <c r="Y19" s="26">
        <v>-1742</v>
      </c>
      <c r="Z19" s="27">
        <v>-49.771428571428572</v>
      </c>
      <c r="AA19" s="28">
        <v>3500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49290203</v>
      </c>
      <c r="D21" s="33">
        <f t="shared" si="0"/>
        <v>0</v>
      </c>
      <c r="E21" s="34">
        <f t="shared" si="0"/>
        <v>50230835</v>
      </c>
      <c r="F21" s="35">
        <f t="shared" si="0"/>
        <v>50699478</v>
      </c>
      <c r="G21" s="35">
        <f t="shared" si="0"/>
        <v>2739088</v>
      </c>
      <c r="H21" s="35">
        <f t="shared" si="0"/>
        <v>8085828</v>
      </c>
      <c r="I21" s="35">
        <f t="shared" si="0"/>
        <v>2643635</v>
      </c>
      <c r="J21" s="35">
        <f t="shared" si="0"/>
        <v>13468551</v>
      </c>
      <c r="K21" s="35">
        <f t="shared" si="0"/>
        <v>3739216</v>
      </c>
      <c r="L21" s="35">
        <f t="shared" si="0"/>
        <v>3974495</v>
      </c>
      <c r="M21" s="35">
        <f t="shared" si="0"/>
        <v>4321054</v>
      </c>
      <c r="N21" s="35">
        <f t="shared" si="0"/>
        <v>12034765</v>
      </c>
      <c r="O21" s="35">
        <f t="shared" si="0"/>
        <v>4593905</v>
      </c>
      <c r="P21" s="35">
        <f t="shared" si="0"/>
        <v>3657267</v>
      </c>
      <c r="Q21" s="35">
        <f t="shared" si="0"/>
        <v>8113494</v>
      </c>
      <c r="R21" s="35">
        <f t="shared" si="0"/>
        <v>16364666</v>
      </c>
      <c r="S21" s="35">
        <f t="shared" si="0"/>
        <v>3705480</v>
      </c>
      <c r="T21" s="35">
        <f t="shared" si="0"/>
        <v>2918708</v>
      </c>
      <c r="U21" s="35">
        <f t="shared" si="0"/>
        <v>2712367</v>
      </c>
      <c r="V21" s="35">
        <f t="shared" si="0"/>
        <v>9336555</v>
      </c>
      <c r="W21" s="35">
        <f t="shared" si="0"/>
        <v>51204537</v>
      </c>
      <c r="X21" s="35">
        <f t="shared" si="0"/>
        <v>50699478</v>
      </c>
      <c r="Y21" s="35">
        <f t="shared" si="0"/>
        <v>505059</v>
      </c>
      <c r="Z21" s="36">
        <f>+IF(X21&lt;&gt;0,+(Y21/X21)*100,0)</f>
        <v>0.99618185418003713</v>
      </c>
      <c r="AA21" s="33">
        <f>SUM(AA5:AA20)</f>
        <v>50699478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16583775</v>
      </c>
      <c r="D24" s="6"/>
      <c r="E24" s="7">
        <v>16751174</v>
      </c>
      <c r="F24" s="8">
        <v>16542728</v>
      </c>
      <c r="G24" s="8">
        <v>1369311</v>
      </c>
      <c r="H24" s="8">
        <v>1461864</v>
      </c>
      <c r="I24" s="8">
        <v>1340611</v>
      </c>
      <c r="J24" s="8">
        <v>4171786</v>
      </c>
      <c r="K24" s="8">
        <v>1483365</v>
      </c>
      <c r="L24" s="8">
        <v>1430256</v>
      </c>
      <c r="M24" s="8">
        <v>1654909</v>
      </c>
      <c r="N24" s="8">
        <v>4568530</v>
      </c>
      <c r="O24" s="8">
        <v>1370020</v>
      </c>
      <c r="P24" s="8">
        <v>1268133</v>
      </c>
      <c r="Q24" s="8">
        <v>1317712</v>
      </c>
      <c r="R24" s="8">
        <v>3955865</v>
      </c>
      <c r="S24" s="8">
        <v>1295992</v>
      </c>
      <c r="T24" s="8">
        <v>1455161</v>
      </c>
      <c r="U24" s="8">
        <v>1371595</v>
      </c>
      <c r="V24" s="8">
        <v>4122748</v>
      </c>
      <c r="W24" s="8">
        <v>16818929</v>
      </c>
      <c r="X24" s="8">
        <v>16542728</v>
      </c>
      <c r="Y24" s="8">
        <v>276201</v>
      </c>
      <c r="Z24" s="2">
        <v>1.66962184229832</v>
      </c>
      <c r="AA24" s="6">
        <v>16542728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10942690</v>
      </c>
      <c r="D26" s="6"/>
      <c r="E26" s="7">
        <v>10300635</v>
      </c>
      <c r="F26" s="8">
        <v>11809000</v>
      </c>
      <c r="G26" s="8">
        <v>858389</v>
      </c>
      <c r="H26" s="8">
        <v>858386</v>
      </c>
      <c r="I26" s="8">
        <v>858386</v>
      </c>
      <c r="J26" s="8">
        <v>2575161</v>
      </c>
      <c r="K26" s="8">
        <v>1775546</v>
      </c>
      <c r="L26" s="8">
        <v>858386</v>
      </c>
      <c r="M26" s="8">
        <v>858386</v>
      </c>
      <c r="N26" s="8">
        <v>3492318</v>
      </c>
      <c r="O26" s="8">
        <v>858386</v>
      </c>
      <c r="P26" s="8">
        <v>858386</v>
      </c>
      <c r="Q26" s="8">
        <v>1989660</v>
      </c>
      <c r="R26" s="8">
        <v>3706432</v>
      </c>
      <c r="S26" s="8">
        <v>2089775</v>
      </c>
      <c r="T26" s="8">
        <v>984083</v>
      </c>
      <c r="U26" s="8">
        <v>2219364</v>
      </c>
      <c r="V26" s="8">
        <v>5293222</v>
      </c>
      <c r="W26" s="8">
        <v>15067133</v>
      </c>
      <c r="X26" s="8">
        <v>11809000</v>
      </c>
      <c r="Y26" s="8">
        <v>3258133</v>
      </c>
      <c r="Z26" s="2">
        <v>27.590253196714372</v>
      </c>
      <c r="AA26" s="6">
        <v>11809000</v>
      </c>
    </row>
    <row r="27" spans="1:27" x14ac:dyDescent="0.25">
      <c r="A27" s="25" t="s">
        <v>53</v>
      </c>
      <c r="B27" s="24" t="s">
        <v>32</v>
      </c>
      <c r="C27" s="6">
        <v>4588863</v>
      </c>
      <c r="D27" s="6"/>
      <c r="E27" s="7">
        <v>4597445</v>
      </c>
      <c r="F27" s="8">
        <v>4575305</v>
      </c>
      <c r="G27" s="8"/>
      <c r="H27" s="8"/>
      <c r="I27" s="8"/>
      <c r="J27" s="8"/>
      <c r="K27" s="8"/>
      <c r="L27" s="8"/>
      <c r="M27" s="8"/>
      <c r="N27" s="8"/>
      <c r="O27" s="8"/>
      <c r="P27" s="8">
        <v>3045935</v>
      </c>
      <c r="Q27" s="8"/>
      <c r="R27" s="8">
        <v>3045935</v>
      </c>
      <c r="S27" s="8">
        <v>764616</v>
      </c>
      <c r="T27" s="8">
        <v>376040</v>
      </c>
      <c r="U27" s="8">
        <v>376041</v>
      </c>
      <c r="V27" s="8">
        <v>1516697</v>
      </c>
      <c r="W27" s="8">
        <v>4562632</v>
      </c>
      <c r="X27" s="8">
        <v>4575305</v>
      </c>
      <c r="Y27" s="8">
        <v>-12673</v>
      </c>
      <c r="Z27" s="2">
        <v>-0.27698699868096227</v>
      </c>
      <c r="AA27" s="6">
        <v>4575305</v>
      </c>
    </row>
    <row r="28" spans="1:27" x14ac:dyDescent="0.25">
      <c r="A28" s="25" t="s">
        <v>54</v>
      </c>
      <c r="B28" s="24" t="s">
        <v>32</v>
      </c>
      <c r="C28" s="6">
        <v>2043401</v>
      </c>
      <c r="D28" s="6"/>
      <c r="E28" s="7">
        <v>2894252</v>
      </c>
      <c r="F28" s="8">
        <v>2894252</v>
      </c>
      <c r="G28" s="8"/>
      <c r="H28" s="8"/>
      <c r="I28" s="8">
        <v>269314</v>
      </c>
      <c r="J28" s="8">
        <v>269314</v>
      </c>
      <c r="K28" s="8"/>
      <c r="L28" s="8"/>
      <c r="M28" s="8">
        <v>846826</v>
      </c>
      <c r="N28" s="8">
        <v>846826</v>
      </c>
      <c r="O28" s="8"/>
      <c r="P28" s="8"/>
      <c r="Q28" s="8">
        <v>257643</v>
      </c>
      <c r="R28" s="8">
        <v>257643</v>
      </c>
      <c r="S28" s="8"/>
      <c r="T28" s="8"/>
      <c r="U28" s="8">
        <v>1194882</v>
      </c>
      <c r="V28" s="8">
        <v>1194882</v>
      </c>
      <c r="W28" s="8">
        <v>2568665</v>
      </c>
      <c r="X28" s="8">
        <v>2894252</v>
      </c>
      <c r="Y28" s="8">
        <v>-325587</v>
      </c>
      <c r="Z28" s="2">
        <v>-11.249435087200425</v>
      </c>
      <c r="AA28" s="6">
        <v>2894252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2281654</v>
      </c>
      <c r="D30" s="6"/>
      <c r="E30" s="7">
        <v>1660749</v>
      </c>
      <c r="F30" s="8">
        <v>1577504</v>
      </c>
      <c r="G30" s="8">
        <v>9147</v>
      </c>
      <c r="H30" s="8">
        <v>37901</v>
      </c>
      <c r="I30" s="8">
        <v>147067</v>
      </c>
      <c r="J30" s="8">
        <v>194115</v>
      </c>
      <c r="K30" s="8">
        <v>158314</v>
      </c>
      <c r="L30" s="8">
        <v>99684</v>
      </c>
      <c r="M30" s="8">
        <v>131951</v>
      </c>
      <c r="N30" s="8">
        <v>389949</v>
      </c>
      <c r="O30" s="8">
        <v>66638</v>
      </c>
      <c r="P30" s="8">
        <v>71528</v>
      </c>
      <c r="Q30" s="8">
        <v>136813</v>
      </c>
      <c r="R30" s="8">
        <v>274979</v>
      </c>
      <c r="S30" s="8">
        <v>136405</v>
      </c>
      <c r="T30" s="8">
        <v>159382</v>
      </c>
      <c r="U30" s="8">
        <v>212936</v>
      </c>
      <c r="V30" s="8">
        <v>508723</v>
      </c>
      <c r="W30" s="8">
        <v>1367766</v>
      </c>
      <c r="X30" s="8">
        <v>1577504</v>
      </c>
      <c r="Y30" s="8">
        <v>-209738</v>
      </c>
      <c r="Z30" s="2">
        <v>-13.295560581779824</v>
      </c>
      <c r="AA30" s="6">
        <v>1577504</v>
      </c>
    </row>
    <row r="31" spans="1:27" x14ac:dyDescent="0.25">
      <c r="A31" s="25" t="s">
        <v>57</v>
      </c>
      <c r="B31" s="24" t="s">
        <v>32</v>
      </c>
      <c r="C31" s="6">
        <v>5479422</v>
      </c>
      <c r="D31" s="6"/>
      <c r="E31" s="7">
        <v>5118727</v>
      </c>
      <c r="F31" s="8">
        <v>4979488</v>
      </c>
      <c r="G31" s="8">
        <v>3731</v>
      </c>
      <c r="H31" s="8">
        <v>98593</v>
      </c>
      <c r="I31" s="8">
        <v>208759</v>
      </c>
      <c r="J31" s="8">
        <v>311083</v>
      </c>
      <c r="K31" s="8">
        <v>538043</v>
      </c>
      <c r="L31" s="8">
        <v>228053</v>
      </c>
      <c r="M31" s="8">
        <v>811858</v>
      </c>
      <c r="N31" s="8">
        <v>1577954</v>
      </c>
      <c r="O31" s="8">
        <v>223966</v>
      </c>
      <c r="P31" s="8">
        <v>278443</v>
      </c>
      <c r="Q31" s="8">
        <v>468422</v>
      </c>
      <c r="R31" s="8">
        <v>970831</v>
      </c>
      <c r="S31" s="8">
        <v>197026</v>
      </c>
      <c r="T31" s="8">
        <v>475177</v>
      </c>
      <c r="U31" s="8">
        <v>598771</v>
      </c>
      <c r="V31" s="8">
        <v>1270974</v>
      </c>
      <c r="W31" s="8">
        <v>4130842</v>
      </c>
      <c r="X31" s="8">
        <v>4979488</v>
      </c>
      <c r="Y31" s="8">
        <v>-848646</v>
      </c>
      <c r="Z31" s="2">
        <v>-17.042836532591302</v>
      </c>
      <c r="AA31" s="6">
        <v>4979488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4237658</v>
      </c>
      <c r="D33" s="6"/>
      <c r="E33" s="7">
        <v>5793863</v>
      </c>
      <c r="F33" s="8">
        <v>7385140</v>
      </c>
      <c r="G33" s="8">
        <v>437920</v>
      </c>
      <c r="H33" s="8">
        <v>644836</v>
      </c>
      <c r="I33" s="8">
        <v>581150</v>
      </c>
      <c r="J33" s="8">
        <v>1663906</v>
      </c>
      <c r="K33" s="8">
        <v>486627</v>
      </c>
      <c r="L33" s="8">
        <v>533203</v>
      </c>
      <c r="M33" s="8">
        <v>445109</v>
      </c>
      <c r="N33" s="8">
        <v>1464939</v>
      </c>
      <c r="O33" s="8">
        <v>537130</v>
      </c>
      <c r="P33" s="8">
        <v>469349</v>
      </c>
      <c r="Q33" s="8">
        <v>472930</v>
      </c>
      <c r="R33" s="8">
        <v>1479409</v>
      </c>
      <c r="S33" s="8">
        <v>744028</v>
      </c>
      <c r="T33" s="8">
        <v>508369</v>
      </c>
      <c r="U33" s="8">
        <v>1217601</v>
      </c>
      <c r="V33" s="8">
        <v>2469998</v>
      </c>
      <c r="W33" s="8">
        <v>7078252</v>
      </c>
      <c r="X33" s="8">
        <v>7385140</v>
      </c>
      <c r="Y33" s="8">
        <v>-306888</v>
      </c>
      <c r="Z33" s="2">
        <v>-4.1554797877900755</v>
      </c>
      <c r="AA33" s="6">
        <v>7385140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46157463</v>
      </c>
      <c r="D35" s="33">
        <f>SUM(D24:D34)</f>
        <v>0</v>
      </c>
      <c r="E35" s="34">
        <f t="shared" si="1"/>
        <v>47116845</v>
      </c>
      <c r="F35" s="35">
        <f t="shared" si="1"/>
        <v>49763417</v>
      </c>
      <c r="G35" s="35">
        <f t="shared" si="1"/>
        <v>2678498</v>
      </c>
      <c r="H35" s="35">
        <f t="shared" si="1"/>
        <v>3101580</v>
      </c>
      <c r="I35" s="35">
        <f t="shared" si="1"/>
        <v>3405287</v>
      </c>
      <c r="J35" s="35">
        <f t="shared" si="1"/>
        <v>9185365</v>
      </c>
      <c r="K35" s="35">
        <f t="shared" si="1"/>
        <v>4441895</v>
      </c>
      <c r="L35" s="35">
        <f t="shared" si="1"/>
        <v>3149582</v>
      </c>
      <c r="M35" s="35">
        <f t="shared" si="1"/>
        <v>4749039</v>
      </c>
      <c r="N35" s="35">
        <f t="shared" si="1"/>
        <v>12340516</v>
      </c>
      <c r="O35" s="35">
        <f t="shared" si="1"/>
        <v>3056140</v>
      </c>
      <c r="P35" s="35">
        <f t="shared" si="1"/>
        <v>5991774</v>
      </c>
      <c r="Q35" s="35">
        <f t="shared" si="1"/>
        <v>4643180</v>
      </c>
      <c r="R35" s="35">
        <f t="shared" si="1"/>
        <v>13691094</v>
      </c>
      <c r="S35" s="35">
        <f t="shared" si="1"/>
        <v>5227842</v>
      </c>
      <c r="T35" s="35">
        <f t="shared" si="1"/>
        <v>3958212</v>
      </c>
      <c r="U35" s="35">
        <f t="shared" si="1"/>
        <v>7191190</v>
      </c>
      <c r="V35" s="35">
        <f t="shared" si="1"/>
        <v>16377244</v>
      </c>
      <c r="W35" s="35">
        <f t="shared" si="1"/>
        <v>51594219</v>
      </c>
      <c r="X35" s="35">
        <f t="shared" si="1"/>
        <v>49763417</v>
      </c>
      <c r="Y35" s="35">
        <f t="shared" si="1"/>
        <v>1830802</v>
      </c>
      <c r="Z35" s="36">
        <f>+IF(X35&lt;&gt;0,+(Y35/X35)*100,0)</f>
        <v>3.6790118331303496</v>
      </c>
      <c r="AA35" s="33">
        <f>SUM(AA24:AA34)</f>
        <v>49763417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3132740</v>
      </c>
      <c r="D37" s="46">
        <f>+D21-D35</f>
        <v>0</v>
      </c>
      <c r="E37" s="47">
        <f t="shared" si="2"/>
        <v>3113990</v>
      </c>
      <c r="F37" s="48">
        <f t="shared" si="2"/>
        <v>936061</v>
      </c>
      <c r="G37" s="48">
        <f t="shared" si="2"/>
        <v>60590</v>
      </c>
      <c r="H37" s="48">
        <f t="shared" si="2"/>
        <v>4984248</v>
      </c>
      <c r="I37" s="48">
        <f t="shared" si="2"/>
        <v>-761652</v>
      </c>
      <c r="J37" s="48">
        <f t="shared" si="2"/>
        <v>4283186</v>
      </c>
      <c r="K37" s="48">
        <f t="shared" si="2"/>
        <v>-702679</v>
      </c>
      <c r="L37" s="48">
        <f t="shared" si="2"/>
        <v>824913</v>
      </c>
      <c r="M37" s="48">
        <f t="shared" si="2"/>
        <v>-427985</v>
      </c>
      <c r="N37" s="48">
        <f t="shared" si="2"/>
        <v>-305751</v>
      </c>
      <c r="O37" s="48">
        <f t="shared" si="2"/>
        <v>1537765</v>
      </c>
      <c r="P37" s="48">
        <f t="shared" si="2"/>
        <v>-2334507</v>
      </c>
      <c r="Q37" s="48">
        <f t="shared" si="2"/>
        <v>3470314</v>
      </c>
      <c r="R37" s="48">
        <f t="shared" si="2"/>
        <v>2673572</v>
      </c>
      <c r="S37" s="48">
        <f t="shared" si="2"/>
        <v>-1522362</v>
      </c>
      <c r="T37" s="48">
        <f t="shared" si="2"/>
        <v>-1039504</v>
      </c>
      <c r="U37" s="48">
        <f t="shared" si="2"/>
        <v>-4478823</v>
      </c>
      <c r="V37" s="48">
        <f t="shared" si="2"/>
        <v>-7040689</v>
      </c>
      <c r="W37" s="48">
        <f t="shared" si="2"/>
        <v>-389682</v>
      </c>
      <c r="X37" s="48">
        <f>IF(F21=F35,0,X21-X35)</f>
        <v>936061</v>
      </c>
      <c r="Y37" s="48">
        <f t="shared" si="2"/>
        <v>-1325743</v>
      </c>
      <c r="Z37" s="49">
        <f>+IF(X37&lt;&gt;0,+(Y37/X37)*100,0)</f>
        <v>-141.62997924280575</v>
      </c>
      <c r="AA37" s="46">
        <f>+AA21-AA35</f>
        <v>936061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3132740</v>
      </c>
      <c r="D41" s="56">
        <f>SUM(D37:D40)</f>
        <v>0</v>
      </c>
      <c r="E41" s="57">
        <f t="shared" si="3"/>
        <v>3113990</v>
      </c>
      <c r="F41" s="58">
        <f t="shared" si="3"/>
        <v>936061</v>
      </c>
      <c r="G41" s="58">
        <f t="shared" si="3"/>
        <v>60590</v>
      </c>
      <c r="H41" s="58">
        <f t="shared" si="3"/>
        <v>4984248</v>
      </c>
      <c r="I41" s="58">
        <f t="shared" si="3"/>
        <v>-761652</v>
      </c>
      <c r="J41" s="58">
        <f t="shared" si="3"/>
        <v>4283186</v>
      </c>
      <c r="K41" s="58">
        <f t="shared" si="3"/>
        <v>-702679</v>
      </c>
      <c r="L41" s="58">
        <f t="shared" si="3"/>
        <v>824913</v>
      </c>
      <c r="M41" s="58">
        <f t="shared" si="3"/>
        <v>-427985</v>
      </c>
      <c r="N41" s="58">
        <f t="shared" si="3"/>
        <v>-305751</v>
      </c>
      <c r="O41" s="58">
        <f t="shared" si="3"/>
        <v>1537765</v>
      </c>
      <c r="P41" s="58">
        <f t="shared" si="3"/>
        <v>-2334507</v>
      </c>
      <c r="Q41" s="58">
        <f t="shared" si="3"/>
        <v>3470314</v>
      </c>
      <c r="R41" s="58">
        <f t="shared" si="3"/>
        <v>2673572</v>
      </c>
      <c r="S41" s="58">
        <f t="shared" si="3"/>
        <v>-1522362</v>
      </c>
      <c r="T41" s="58">
        <f t="shared" si="3"/>
        <v>-1039504</v>
      </c>
      <c r="U41" s="58">
        <f t="shared" si="3"/>
        <v>-4478823</v>
      </c>
      <c r="V41" s="58">
        <f t="shared" si="3"/>
        <v>-7040689</v>
      </c>
      <c r="W41" s="58">
        <f t="shared" si="3"/>
        <v>-389682</v>
      </c>
      <c r="X41" s="58">
        <f t="shared" si="3"/>
        <v>936061</v>
      </c>
      <c r="Y41" s="58">
        <f t="shared" si="3"/>
        <v>-1325743</v>
      </c>
      <c r="Z41" s="59">
        <f>+IF(X41&lt;&gt;0,+(Y41/X41)*100,0)</f>
        <v>-141.62997924280575</v>
      </c>
      <c r="AA41" s="56">
        <f>SUM(AA37:AA40)</f>
        <v>936061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3132740</v>
      </c>
      <c r="D43" s="64">
        <f>+D41-D42</f>
        <v>0</v>
      </c>
      <c r="E43" s="65">
        <f t="shared" si="4"/>
        <v>3113990</v>
      </c>
      <c r="F43" s="66">
        <f t="shared" si="4"/>
        <v>936061</v>
      </c>
      <c r="G43" s="66">
        <f t="shared" si="4"/>
        <v>60590</v>
      </c>
      <c r="H43" s="66">
        <f t="shared" si="4"/>
        <v>4984248</v>
      </c>
      <c r="I43" s="66">
        <f t="shared" si="4"/>
        <v>-761652</v>
      </c>
      <c r="J43" s="66">
        <f t="shared" si="4"/>
        <v>4283186</v>
      </c>
      <c r="K43" s="66">
        <f t="shared" si="4"/>
        <v>-702679</v>
      </c>
      <c r="L43" s="66">
        <f t="shared" si="4"/>
        <v>824913</v>
      </c>
      <c r="M43" s="66">
        <f t="shared" si="4"/>
        <v>-427985</v>
      </c>
      <c r="N43" s="66">
        <f t="shared" si="4"/>
        <v>-305751</v>
      </c>
      <c r="O43" s="66">
        <f t="shared" si="4"/>
        <v>1537765</v>
      </c>
      <c r="P43" s="66">
        <f t="shared" si="4"/>
        <v>-2334507</v>
      </c>
      <c r="Q43" s="66">
        <f t="shared" si="4"/>
        <v>3470314</v>
      </c>
      <c r="R43" s="66">
        <f t="shared" si="4"/>
        <v>2673572</v>
      </c>
      <c r="S43" s="66">
        <f t="shared" si="4"/>
        <v>-1522362</v>
      </c>
      <c r="T43" s="66">
        <f t="shared" si="4"/>
        <v>-1039504</v>
      </c>
      <c r="U43" s="66">
        <f t="shared" si="4"/>
        <v>-4478823</v>
      </c>
      <c r="V43" s="66">
        <f t="shared" si="4"/>
        <v>-7040689</v>
      </c>
      <c r="W43" s="66">
        <f t="shared" si="4"/>
        <v>-389682</v>
      </c>
      <c r="X43" s="66">
        <f t="shared" si="4"/>
        <v>936061</v>
      </c>
      <c r="Y43" s="66">
        <f t="shared" si="4"/>
        <v>-1325743</v>
      </c>
      <c r="Z43" s="67">
        <f>+IF(X43&lt;&gt;0,+(Y43/X43)*100,0)</f>
        <v>-141.62997924280575</v>
      </c>
      <c r="AA43" s="64">
        <f>+AA41-AA42</f>
        <v>936061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3132740</v>
      </c>
      <c r="D45" s="56">
        <f>SUM(D43:D44)</f>
        <v>0</v>
      </c>
      <c r="E45" s="57">
        <f t="shared" si="5"/>
        <v>3113990</v>
      </c>
      <c r="F45" s="58">
        <f t="shared" si="5"/>
        <v>936061</v>
      </c>
      <c r="G45" s="58">
        <f t="shared" si="5"/>
        <v>60590</v>
      </c>
      <c r="H45" s="58">
        <f t="shared" si="5"/>
        <v>4984248</v>
      </c>
      <c r="I45" s="58">
        <f t="shared" si="5"/>
        <v>-761652</v>
      </c>
      <c r="J45" s="58">
        <f t="shared" si="5"/>
        <v>4283186</v>
      </c>
      <c r="K45" s="58">
        <f t="shared" si="5"/>
        <v>-702679</v>
      </c>
      <c r="L45" s="58">
        <f t="shared" si="5"/>
        <v>824913</v>
      </c>
      <c r="M45" s="58">
        <f t="shared" si="5"/>
        <v>-427985</v>
      </c>
      <c r="N45" s="58">
        <f t="shared" si="5"/>
        <v>-305751</v>
      </c>
      <c r="O45" s="58">
        <f t="shared" si="5"/>
        <v>1537765</v>
      </c>
      <c r="P45" s="58">
        <f t="shared" si="5"/>
        <v>-2334507</v>
      </c>
      <c r="Q45" s="58">
        <f t="shared" si="5"/>
        <v>3470314</v>
      </c>
      <c r="R45" s="58">
        <f t="shared" si="5"/>
        <v>2673572</v>
      </c>
      <c r="S45" s="58">
        <f t="shared" si="5"/>
        <v>-1522362</v>
      </c>
      <c r="T45" s="58">
        <f t="shared" si="5"/>
        <v>-1039504</v>
      </c>
      <c r="U45" s="58">
        <f t="shared" si="5"/>
        <v>-4478823</v>
      </c>
      <c r="V45" s="58">
        <f t="shared" si="5"/>
        <v>-7040689</v>
      </c>
      <c r="W45" s="58">
        <f t="shared" si="5"/>
        <v>-389682</v>
      </c>
      <c r="X45" s="58">
        <f t="shared" si="5"/>
        <v>936061</v>
      </c>
      <c r="Y45" s="58">
        <f t="shared" si="5"/>
        <v>-1325743</v>
      </c>
      <c r="Z45" s="59">
        <f>+IF(X45&lt;&gt;0,+(Y45/X45)*100,0)</f>
        <v>-141.62997924280575</v>
      </c>
      <c r="AA45" s="56">
        <f>SUM(AA43:AA44)</f>
        <v>936061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3132740</v>
      </c>
      <c r="D47" s="71">
        <f>SUM(D45:D46)</f>
        <v>0</v>
      </c>
      <c r="E47" s="72">
        <f t="shared" si="6"/>
        <v>3113990</v>
      </c>
      <c r="F47" s="73">
        <f t="shared" si="6"/>
        <v>936061</v>
      </c>
      <c r="G47" s="73">
        <f t="shared" si="6"/>
        <v>60590</v>
      </c>
      <c r="H47" s="74">
        <f t="shared" si="6"/>
        <v>4984248</v>
      </c>
      <c r="I47" s="74">
        <f t="shared" si="6"/>
        <v>-761652</v>
      </c>
      <c r="J47" s="74">
        <f t="shared" si="6"/>
        <v>4283186</v>
      </c>
      <c r="K47" s="74">
        <f t="shared" si="6"/>
        <v>-702679</v>
      </c>
      <c r="L47" s="74">
        <f t="shared" si="6"/>
        <v>824913</v>
      </c>
      <c r="M47" s="73">
        <f t="shared" si="6"/>
        <v>-427985</v>
      </c>
      <c r="N47" s="73">
        <f t="shared" si="6"/>
        <v>-305751</v>
      </c>
      <c r="O47" s="74">
        <f t="shared" si="6"/>
        <v>1537765</v>
      </c>
      <c r="P47" s="74">
        <f t="shared" si="6"/>
        <v>-2334507</v>
      </c>
      <c r="Q47" s="74">
        <f t="shared" si="6"/>
        <v>3470314</v>
      </c>
      <c r="R47" s="74">
        <f t="shared" si="6"/>
        <v>2673572</v>
      </c>
      <c r="S47" s="74">
        <f t="shared" si="6"/>
        <v>-1522362</v>
      </c>
      <c r="T47" s="73">
        <f t="shared" si="6"/>
        <v>-1039504</v>
      </c>
      <c r="U47" s="73">
        <f t="shared" si="6"/>
        <v>-4478823</v>
      </c>
      <c r="V47" s="74">
        <f t="shared" si="6"/>
        <v>-7040689</v>
      </c>
      <c r="W47" s="74">
        <f t="shared" si="6"/>
        <v>-389682</v>
      </c>
      <c r="X47" s="74">
        <f t="shared" si="6"/>
        <v>936061</v>
      </c>
      <c r="Y47" s="74">
        <f t="shared" si="6"/>
        <v>-1325743</v>
      </c>
      <c r="Z47" s="75">
        <f>+IF(X47&lt;&gt;0,+(Y47/X47)*100,0)</f>
        <v>-141.62997924280575</v>
      </c>
      <c r="AA47" s="76">
        <f>SUM(AA45:AA46)</f>
        <v>936061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87090601</v>
      </c>
      <c r="D8" s="6">
        <v>93177100</v>
      </c>
      <c r="E8" s="7">
        <v>87630400</v>
      </c>
      <c r="F8" s="8">
        <v>87630400</v>
      </c>
      <c r="G8" s="8">
        <v>6882523</v>
      </c>
      <c r="H8" s="8">
        <v>6844659</v>
      </c>
      <c r="I8" s="8">
        <v>7592058</v>
      </c>
      <c r="J8" s="8">
        <v>21319240</v>
      </c>
      <c r="K8" s="8">
        <v>7724006</v>
      </c>
      <c r="L8" s="8">
        <v>7643433</v>
      </c>
      <c r="M8" s="8">
        <v>8075608</v>
      </c>
      <c r="N8" s="8">
        <v>23443047</v>
      </c>
      <c r="O8" s="8">
        <v>9168560</v>
      </c>
      <c r="P8" s="8">
        <v>8547507</v>
      </c>
      <c r="Q8" s="8">
        <v>7993797</v>
      </c>
      <c r="R8" s="8">
        <v>25709864</v>
      </c>
      <c r="S8" s="8">
        <v>7996790</v>
      </c>
      <c r="T8" s="8">
        <v>7609849</v>
      </c>
      <c r="U8" s="8">
        <v>7088915</v>
      </c>
      <c r="V8" s="8">
        <v>22695554</v>
      </c>
      <c r="W8" s="8">
        <v>93167705</v>
      </c>
      <c r="X8" s="8">
        <v>87630400</v>
      </c>
      <c r="Y8" s="8">
        <v>5537305</v>
      </c>
      <c r="Z8" s="2">
        <v>6.3189315579981375</v>
      </c>
      <c r="AA8" s="6">
        <v>87630400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17136139</v>
      </c>
      <c r="D18" s="6">
        <v>11921680</v>
      </c>
      <c r="E18" s="7">
        <v>19025718</v>
      </c>
      <c r="F18" s="8">
        <v>19025718</v>
      </c>
      <c r="G18" s="8">
        <v>7927421</v>
      </c>
      <c r="H18" s="8"/>
      <c r="I18" s="8"/>
      <c r="J18" s="8">
        <v>7927421</v>
      </c>
      <c r="K18" s="8"/>
      <c r="L18" s="8"/>
      <c r="M18" s="8">
        <v>6341906</v>
      </c>
      <c r="N18" s="8">
        <v>6341906</v>
      </c>
      <c r="O18" s="8"/>
      <c r="P18" s="8"/>
      <c r="Q18" s="8">
        <v>4756391</v>
      </c>
      <c r="R18" s="8">
        <v>4756391</v>
      </c>
      <c r="S18" s="8"/>
      <c r="T18" s="8"/>
      <c r="U18" s="8"/>
      <c r="V18" s="8"/>
      <c r="W18" s="8">
        <v>19025718</v>
      </c>
      <c r="X18" s="8">
        <v>19025718</v>
      </c>
      <c r="Y18" s="8"/>
      <c r="Z18" s="2"/>
      <c r="AA18" s="6">
        <v>19025718</v>
      </c>
    </row>
    <row r="19" spans="1:27" x14ac:dyDescent="0.25">
      <c r="A19" s="23" t="s">
        <v>46</v>
      </c>
      <c r="B19" s="29" t="s">
        <v>32</v>
      </c>
      <c r="C19" s="6">
        <v>9915</v>
      </c>
      <c r="D19" s="6">
        <v>-9911</v>
      </c>
      <c r="E19" s="7">
        <v>100</v>
      </c>
      <c r="F19" s="26">
        <v>100</v>
      </c>
      <c r="G19" s="26"/>
      <c r="H19" s="26"/>
      <c r="I19" s="26"/>
      <c r="J19" s="26"/>
      <c r="K19" s="26">
        <v>-9915</v>
      </c>
      <c r="L19" s="26">
        <v>4</v>
      </c>
      <c r="M19" s="26"/>
      <c r="N19" s="26">
        <v>-9911</v>
      </c>
      <c r="O19" s="26"/>
      <c r="P19" s="26"/>
      <c r="Q19" s="26"/>
      <c r="R19" s="26"/>
      <c r="S19" s="26"/>
      <c r="T19" s="26"/>
      <c r="U19" s="26"/>
      <c r="V19" s="26"/>
      <c r="W19" s="26">
        <v>-9911</v>
      </c>
      <c r="X19" s="26">
        <v>100</v>
      </c>
      <c r="Y19" s="26">
        <v>-10011</v>
      </c>
      <c r="Z19" s="27">
        <v>-10011</v>
      </c>
      <c r="AA19" s="28">
        <v>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104236655</v>
      </c>
      <c r="D21" s="33">
        <f t="shared" si="0"/>
        <v>105088869</v>
      </c>
      <c r="E21" s="34">
        <f t="shared" si="0"/>
        <v>106656218</v>
      </c>
      <c r="F21" s="35">
        <f t="shared" si="0"/>
        <v>106656218</v>
      </c>
      <c r="G21" s="35">
        <f t="shared" si="0"/>
        <v>14809944</v>
      </c>
      <c r="H21" s="35">
        <f t="shared" si="0"/>
        <v>6844659</v>
      </c>
      <c r="I21" s="35">
        <f t="shared" si="0"/>
        <v>7592058</v>
      </c>
      <c r="J21" s="35">
        <f t="shared" si="0"/>
        <v>29246661</v>
      </c>
      <c r="K21" s="35">
        <f t="shared" si="0"/>
        <v>7714091</v>
      </c>
      <c r="L21" s="35">
        <f t="shared" si="0"/>
        <v>7643437</v>
      </c>
      <c r="M21" s="35">
        <f t="shared" si="0"/>
        <v>14417514</v>
      </c>
      <c r="N21" s="35">
        <f t="shared" si="0"/>
        <v>29775042</v>
      </c>
      <c r="O21" s="35">
        <f t="shared" si="0"/>
        <v>9168560</v>
      </c>
      <c r="P21" s="35">
        <f t="shared" si="0"/>
        <v>8547507</v>
      </c>
      <c r="Q21" s="35">
        <f t="shared" si="0"/>
        <v>12750188</v>
      </c>
      <c r="R21" s="35">
        <f t="shared" si="0"/>
        <v>30466255</v>
      </c>
      <c r="S21" s="35">
        <f t="shared" si="0"/>
        <v>7996790</v>
      </c>
      <c r="T21" s="35">
        <f t="shared" si="0"/>
        <v>7609849</v>
      </c>
      <c r="U21" s="35">
        <f t="shared" si="0"/>
        <v>7088915</v>
      </c>
      <c r="V21" s="35">
        <f t="shared" si="0"/>
        <v>22695554</v>
      </c>
      <c r="W21" s="35">
        <f t="shared" si="0"/>
        <v>112183512</v>
      </c>
      <c r="X21" s="35">
        <f t="shared" si="0"/>
        <v>106656218</v>
      </c>
      <c r="Y21" s="35">
        <f t="shared" si="0"/>
        <v>5527294</v>
      </c>
      <c r="Z21" s="36">
        <f>+IF(X21&lt;&gt;0,+(Y21/X21)*100,0)</f>
        <v>5.1823457681576519</v>
      </c>
      <c r="AA21" s="33">
        <f>SUM(AA5:AA20)</f>
        <v>106656218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23112680</v>
      </c>
      <c r="D24" s="6">
        <v>27033293</v>
      </c>
      <c r="E24" s="7">
        <v>28289083</v>
      </c>
      <c r="F24" s="8">
        <v>27947536</v>
      </c>
      <c r="G24" s="8">
        <v>34225</v>
      </c>
      <c r="H24" s="8">
        <v>3255241</v>
      </c>
      <c r="I24" s="8">
        <v>2225295</v>
      </c>
      <c r="J24" s="8">
        <v>5514761</v>
      </c>
      <c r="K24" s="8">
        <v>2125693</v>
      </c>
      <c r="L24" s="8">
        <v>3461739</v>
      </c>
      <c r="M24" s="8">
        <v>2332709</v>
      </c>
      <c r="N24" s="8">
        <v>7920141</v>
      </c>
      <c r="O24" s="8">
        <v>2329352</v>
      </c>
      <c r="P24" s="8">
        <v>2027674</v>
      </c>
      <c r="Q24" s="8">
        <v>2074328</v>
      </c>
      <c r="R24" s="8">
        <v>6431354</v>
      </c>
      <c r="S24" s="8">
        <v>2168667</v>
      </c>
      <c r="T24" s="8">
        <v>2243806</v>
      </c>
      <c r="U24" s="8">
        <v>2060408</v>
      </c>
      <c r="V24" s="8">
        <v>6472881</v>
      </c>
      <c r="W24" s="8">
        <v>26339137</v>
      </c>
      <c r="X24" s="8">
        <v>27947536</v>
      </c>
      <c r="Y24" s="8">
        <v>-1608399</v>
      </c>
      <c r="Z24" s="2">
        <v>-5.7550654912833812</v>
      </c>
      <c r="AA24" s="6">
        <v>27947536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778701</v>
      </c>
      <c r="D26" s="6">
        <v>1023970</v>
      </c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>
        <v>25000</v>
      </c>
      <c r="P26" s="8">
        <v>25000</v>
      </c>
      <c r="Q26" s="8">
        <v>25000</v>
      </c>
      <c r="R26" s="8">
        <v>75000</v>
      </c>
      <c r="S26" s="8">
        <v>25000</v>
      </c>
      <c r="T26" s="8">
        <v>25000</v>
      </c>
      <c r="U26" s="8">
        <v>25000</v>
      </c>
      <c r="V26" s="8">
        <v>75000</v>
      </c>
      <c r="W26" s="8">
        <v>300000</v>
      </c>
      <c r="X26" s="8">
        <v>300000</v>
      </c>
      <c r="Y26" s="8"/>
      <c r="Z26" s="2"/>
      <c r="AA26" s="6">
        <v>300000</v>
      </c>
    </row>
    <row r="27" spans="1:27" x14ac:dyDescent="0.25">
      <c r="A27" s="25" t="s">
        <v>53</v>
      </c>
      <c r="B27" s="24" t="s">
        <v>32</v>
      </c>
      <c r="C27" s="6">
        <v>24773241</v>
      </c>
      <c r="D27" s="6">
        <v>26683495</v>
      </c>
      <c r="E27" s="7">
        <v>26171466</v>
      </c>
      <c r="F27" s="8">
        <v>26171466</v>
      </c>
      <c r="G27" s="8">
        <v>2180955</v>
      </c>
      <c r="H27" s="8">
        <v>2180955</v>
      </c>
      <c r="I27" s="8">
        <v>2180955</v>
      </c>
      <c r="J27" s="8">
        <v>6542865</v>
      </c>
      <c r="K27" s="8">
        <v>2180955</v>
      </c>
      <c r="L27" s="8">
        <v>2180955</v>
      </c>
      <c r="M27" s="8">
        <v>2180955</v>
      </c>
      <c r="N27" s="8">
        <v>6542865</v>
      </c>
      <c r="O27" s="8">
        <v>2180955</v>
      </c>
      <c r="P27" s="8">
        <v>2180955</v>
      </c>
      <c r="Q27" s="8">
        <v>2180955</v>
      </c>
      <c r="R27" s="8">
        <v>6542865</v>
      </c>
      <c r="S27" s="8">
        <v>2180955</v>
      </c>
      <c r="T27" s="8">
        <v>2180955</v>
      </c>
      <c r="U27" s="8">
        <v>2180955</v>
      </c>
      <c r="V27" s="8">
        <v>6542865</v>
      </c>
      <c r="W27" s="8">
        <v>26171460</v>
      </c>
      <c r="X27" s="8">
        <v>26171466</v>
      </c>
      <c r="Y27" s="8">
        <v>-6</v>
      </c>
      <c r="Z27" s="2"/>
      <c r="AA27" s="6">
        <v>26171466</v>
      </c>
    </row>
    <row r="28" spans="1:27" x14ac:dyDescent="0.25">
      <c r="A28" s="25" t="s">
        <v>54</v>
      </c>
      <c r="B28" s="24" t="s">
        <v>32</v>
      </c>
      <c r="C28" s="6">
        <v>11517785</v>
      </c>
      <c r="D28" s="6">
        <v>11607404</v>
      </c>
      <c r="E28" s="7">
        <v>13178531</v>
      </c>
      <c r="F28" s="8">
        <v>11873767</v>
      </c>
      <c r="G28" s="8">
        <v>12917</v>
      </c>
      <c r="H28" s="8">
        <v>79992</v>
      </c>
      <c r="I28" s="8">
        <v>216398</v>
      </c>
      <c r="J28" s="8">
        <v>309307</v>
      </c>
      <c r="K28" s="8">
        <v>134179</v>
      </c>
      <c r="L28" s="8">
        <v>69290</v>
      </c>
      <c r="M28" s="8">
        <v>4887279</v>
      </c>
      <c r="N28" s="8">
        <v>5090748</v>
      </c>
      <c r="O28" s="8">
        <v>144878</v>
      </c>
      <c r="P28" s="8">
        <v>225236</v>
      </c>
      <c r="Q28" s="8">
        <v>363207</v>
      </c>
      <c r="R28" s="8">
        <v>733321</v>
      </c>
      <c r="S28" s="8">
        <v>216996</v>
      </c>
      <c r="T28" s="8">
        <v>80856</v>
      </c>
      <c r="U28" s="8">
        <v>5176172</v>
      </c>
      <c r="V28" s="8">
        <v>5474024</v>
      </c>
      <c r="W28" s="8">
        <v>11607400</v>
      </c>
      <c r="X28" s="8">
        <v>11873767</v>
      </c>
      <c r="Y28" s="8">
        <v>-266367</v>
      </c>
      <c r="Z28" s="2">
        <v>-2.2433234541321219</v>
      </c>
      <c r="AA28" s="6">
        <v>11873767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5692381</v>
      </c>
      <c r="D30" s="6">
        <v>6889428</v>
      </c>
      <c r="E30" s="7">
        <v>4765322</v>
      </c>
      <c r="F30" s="8">
        <v>7096669</v>
      </c>
      <c r="G30" s="8">
        <v>51936</v>
      </c>
      <c r="H30" s="8">
        <v>98244</v>
      </c>
      <c r="I30" s="8">
        <v>243550</v>
      </c>
      <c r="J30" s="8">
        <v>393730</v>
      </c>
      <c r="K30" s="8">
        <v>144616</v>
      </c>
      <c r="L30" s="8">
        <v>989656</v>
      </c>
      <c r="M30" s="8">
        <v>1310883</v>
      </c>
      <c r="N30" s="8">
        <v>2445155</v>
      </c>
      <c r="O30" s="8">
        <v>665202</v>
      </c>
      <c r="P30" s="8">
        <v>580869</v>
      </c>
      <c r="Q30" s="8">
        <v>635937</v>
      </c>
      <c r="R30" s="8">
        <v>1882008</v>
      </c>
      <c r="S30" s="8">
        <v>611738</v>
      </c>
      <c r="T30" s="8">
        <v>588722</v>
      </c>
      <c r="U30" s="8">
        <v>586158</v>
      </c>
      <c r="V30" s="8">
        <v>1786618</v>
      </c>
      <c r="W30" s="8">
        <v>6507511</v>
      </c>
      <c r="X30" s="8">
        <v>7096669</v>
      </c>
      <c r="Y30" s="8">
        <v>-589158</v>
      </c>
      <c r="Z30" s="2">
        <v>-8.3018948749053951</v>
      </c>
      <c r="AA30" s="6">
        <v>7096669</v>
      </c>
    </row>
    <row r="31" spans="1:27" x14ac:dyDescent="0.25">
      <c r="A31" s="25" t="s">
        <v>57</v>
      </c>
      <c r="B31" s="24" t="s">
        <v>32</v>
      </c>
      <c r="C31" s="6">
        <v>28002769</v>
      </c>
      <c r="D31" s="6">
        <v>34754871</v>
      </c>
      <c r="E31" s="7">
        <v>27146688</v>
      </c>
      <c r="F31" s="8">
        <v>36802631</v>
      </c>
      <c r="G31" s="8">
        <v>141517</v>
      </c>
      <c r="H31" s="8">
        <v>2436511</v>
      </c>
      <c r="I31" s="8">
        <v>2379912</v>
      </c>
      <c r="J31" s="8">
        <v>4957940</v>
      </c>
      <c r="K31" s="8">
        <v>2285418</v>
      </c>
      <c r="L31" s="8">
        <v>3627954</v>
      </c>
      <c r="M31" s="8">
        <v>4347300</v>
      </c>
      <c r="N31" s="8">
        <v>10260672</v>
      </c>
      <c r="O31" s="8">
        <v>3508223</v>
      </c>
      <c r="P31" s="8">
        <v>1804164</v>
      </c>
      <c r="Q31" s="8">
        <v>3026435</v>
      </c>
      <c r="R31" s="8">
        <v>8338822</v>
      </c>
      <c r="S31" s="8">
        <v>3051989</v>
      </c>
      <c r="T31" s="8">
        <v>2668088</v>
      </c>
      <c r="U31" s="8">
        <v>3933127</v>
      </c>
      <c r="V31" s="8">
        <v>9653204</v>
      </c>
      <c r="W31" s="8">
        <v>33210638</v>
      </c>
      <c r="X31" s="8">
        <v>36802631</v>
      </c>
      <c r="Y31" s="8">
        <v>-3591993</v>
      </c>
      <c r="Z31" s="2">
        <v>-9.7601527456012587</v>
      </c>
      <c r="AA31" s="6">
        <v>36802631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1907136</v>
      </c>
      <c r="D33" s="6">
        <v>2533475</v>
      </c>
      <c r="E33" s="7">
        <v>2814132</v>
      </c>
      <c r="F33" s="8">
        <v>2316633</v>
      </c>
      <c r="G33" s="8">
        <v>232983</v>
      </c>
      <c r="H33" s="8">
        <v>269696</v>
      </c>
      <c r="I33" s="8">
        <v>202904</v>
      </c>
      <c r="J33" s="8">
        <v>705583</v>
      </c>
      <c r="K33" s="8">
        <v>227221</v>
      </c>
      <c r="L33" s="8">
        <v>181653</v>
      </c>
      <c r="M33" s="8">
        <v>187047</v>
      </c>
      <c r="N33" s="8">
        <v>595921</v>
      </c>
      <c r="O33" s="8">
        <v>185344</v>
      </c>
      <c r="P33" s="8">
        <v>142276</v>
      </c>
      <c r="Q33" s="8">
        <v>242484</v>
      </c>
      <c r="R33" s="8">
        <v>570104</v>
      </c>
      <c r="S33" s="8">
        <v>207371</v>
      </c>
      <c r="T33" s="8">
        <v>125389</v>
      </c>
      <c r="U33" s="8">
        <v>341149</v>
      </c>
      <c r="V33" s="8">
        <v>673909</v>
      </c>
      <c r="W33" s="8">
        <v>2545517</v>
      </c>
      <c r="X33" s="8">
        <v>2316633</v>
      </c>
      <c r="Y33" s="8">
        <v>228884</v>
      </c>
      <c r="Z33" s="2">
        <v>9.8800284723562175</v>
      </c>
      <c r="AA33" s="6">
        <v>2316633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95784693</v>
      </c>
      <c r="D35" s="33">
        <f>SUM(D24:D34)</f>
        <v>110525936</v>
      </c>
      <c r="E35" s="34">
        <f t="shared" si="1"/>
        <v>102665222</v>
      </c>
      <c r="F35" s="35">
        <f t="shared" si="1"/>
        <v>112508702</v>
      </c>
      <c r="G35" s="35">
        <f t="shared" si="1"/>
        <v>2679533</v>
      </c>
      <c r="H35" s="35">
        <f t="shared" si="1"/>
        <v>8320639</v>
      </c>
      <c r="I35" s="35">
        <f t="shared" si="1"/>
        <v>7499014</v>
      </c>
      <c r="J35" s="35">
        <f t="shared" si="1"/>
        <v>18499186</v>
      </c>
      <c r="K35" s="35">
        <f t="shared" si="1"/>
        <v>7123082</v>
      </c>
      <c r="L35" s="35">
        <f t="shared" si="1"/>
        <v>10536247</v>
      </c>
      <c r="M35" s="35">
        <f t="shared" si="1"/>
        <v>15271173</v>
      </c>
      <c r="N35" s="35">
        <f t="shared" si="1"/>
        <v>32930502</v>
      </c>
      <c r="O35" s="35">
        <f t="shared" si="1"/>
        <v>9038954</v>
      </c>
      <c r="P35" s="35">
        <f t="shared" si="1"/>
        <v>6986174</v>
      </c>
      <c r="Q35" s="35">
        <f t="shared" si="1"/>
        <v>8548346</v>
      </c>
      <c r="R35" s="35">
        <f t="shared" si="1"/>
        <v>24573474</v>
      </c>
      <c r="S35" s="35">
        <f t="shared" si="1"/>
        <v>8462716</v>
      </c>
      <c r="T35" s="35">
        <f t="shared" si="1"/>
        <v>7912816</v>
      </c>
      <c r="U35" s="35">
        <f t="shared" si="1"/>
        <v>14302969</v>
      </c>
      <c r="V35" s="35">
        <f t="shared" si="1"/>
        <v>30678501</v>
      </c>
      <c r="W35" s="35">
        <f t="shared" si="1"/>
        <v>106681663</v>
      </c>
      <c r="X35" s="35">
        <f t="shared" si="1"/>
        <v>112508702</v>
      </c>
      <c r="Y35" s="35">
        <f t="shared" si="1"/>
        <v>-5827039</v>
      </c>
      <c r="Z35" s="36">
        <f>+IF(X35&lt;&gt;0,+(Y35/X35)*100,0)</f>
        <v>-5.1791896061515308</v>
      </c>
      <c r="AA35" s="33">
        <f>SUM(AA24:AA34)</f>
        <v>112508702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8451962</v>
      </c>
      <c r="D37" s="46">
        <f>+D21-D35</f>
        <v>-5437067</v>
      </c>
      <c r="E37" s="47">
        <f t="shared" si="2"/>
        <v>3990996</v>
      </c>
      <c r="F37" s="48">
        <f t="shared" si="2"/>
        <v>-5852484</v>
      </c>
      <c r="G37" s="48">
        <f t="shared" si="2"/>
        <v>12130411</v>
      </c>
      <c r="H37" s="48">
        <f t="shared" si="2"/>
        <v>-1475980</v>
      </c>
      <c r="I37" s="48">
        <f t="shared" si="2"/>
        <v>93044</v>
      </c>
      <c r="J37" s="48">
        <f t="shared" si="2"/>
        <v>10747475</v>
      </c>
      <c r="K37" s="48">
        <f t="shared" si="2"/>
        <v>591009</v>
      </c>
      <c r="L37" s="48">
        <f t="shared" si="2"/>
        <v>-2892810</v>
      </c>
      <c r="M37" s="48">
        <f t="shared" si="2"/>
        <v>-853659</v>
      </c>
      <c r="N37" s="48">
        <f t="shared" si="2"/>
        <v>-3155460</v>
      </c>
      <c r="O37" s="48">
        <f t="shared" si="2"/>
        <v>129606</v>
      </c>
      <c r="P37" s="48">
        <f t="shared" si="2"/>
        <v>1561333</v>
      </c>
      <c r="Q37" s="48">
        <f t="shared" si="2"/>
        <v>4201842</v>
      </c>
      <c r="R37" s="48">
        <f t="shared" si="2"/>
        <v>5892781</v>
      </c>
      <c r="S37" s="48">
        <f t="shared" si="2"/>
        <v>-465926</v>
      </c>
      <c r="T37" s="48">
        <f t="shared" si="2"/>
        <v>-302967</v>
      </c>
      <c r="U37" s="48">
        <f t="shared" si="2"/>
        <v>-7214054</v>
      </c>
      <c r="V37" s="48">
        <f t="shared" si="2"/>
        <v>-7982947</v>
      </c>
      <c r="W37" s="48">
        <f t="shared" si="2"/>
        <v>5501849</v>
      </c>
      <c r="X37" s="48">
        <f>IF(F21=F35,0,X21-X35)</f>
        <v>-5852484</v>
      </c>
      <c r="Y37" s="48">
        <f t="shared" si="2"/>
        <v>11354333</v>
      </c>
      <c r="Z37" s="49">
        <f>+IF(X37&lt;&gt;0,+(Y37/X37)*100,0)</f>
        <v>-194.0087832790316</v>
      </c>
      <c r="AA37" s="46">
        <f>+AA21-AA35</f>
        <v>-5852484</v>
      </c>
    </row>
    <row r="38" spans="1:27" ht="23.15" customHeight="1" x14ac:dyDescent="0.25">
      <c r="A38" s="50" t="s">
        <v>62</v>
      </c>
      <c r="B38" s="29" t="s">
        <v>32</v>
      </c>
      <c r="C38" s="6">
        <v>13049961</v>
      </c>
      <c r="D38" s="6">
        <v>18034404</v>
      </c>
      <c r="E38" s="7">
        <v>10016000</v>
      </c>
      <c r="F38" s="8">
        <v>18034404</v>
      </c>
      <c r="G38" s="8"/>
      <c r="H38" s="8"/>
      <c r="I38" s="8"/>
      <c r="J38" s="8"/>
      <c r="K38" s="8">
        <v>666846</v>
      </c>
      <c r="L38" s="8">
        <v>1043095</v>
      </c>
      <c r="M38" s="8">
        <v>543541</v>
      </c>
      <c r="N38" s="8">
        <v>2253482</v>
      </c>
      <c r="O38" s="8">
        <v>566009</v>
      </c>
      <c r="P38" s="8">
        <v>4493581</v>
      </c>
      <c r="Q38" s="8">
        <v>2933395</v>
      </c>
      <c r="R38" s="8">
        <v>7992985</v>
      </c>
      <c r="S38" s="8">
        <v>2517136</v>
      </c>
      <c r="T38" s="8">
        <v>1398097</v>
      </c>
      <c r="U38" s="8"/>
      <c r="V38" s="8">
        <v>3915233</v>
      </c>
      <c r="W38" s="8">
        <v>14161700</v>
      </c>
      <c r="X38" s="8">
        <v>18034404</v>
      </c>
      <c r="Y38" s="8">
        <v>-3872704</v>
      </c>
      <c r="Z38" s="2">
        <v>-21.473978291713994</v>
      </c>
      <c r="AA38" s="6">
        <v>18034404</v>
      </c>
    </row>
    <row r="39" spans="1:27" ht="57" customHeight="1" x14ac:dyDescent="0.25">
      <c r="A39" s="50" t="s">
        <v>63</v>
      </c>
      <c r="B39" s="29" t="s">
        <v>32</v>
      </c>
      <c r="C39" s="28">
        <v>700437</v>
      </c>
      <c r="D39" s="28">
        <v>800903</v>
      </c>
      <c r="E39" s="7">
        <v>300000</v>
      </c>
      <c r="F39" s="26">
        <v>300000</v>
      </c>
      <c r="G39" s="26"/>
      <c r="H39" s="26">
        <v>43479</v>
      </c>
      <c r="I39" s="26">
        <v>853</v>
      </c>
      <c r="J39" s="26">
        <v>44332</v>
      </c>
      <c r="K39" s="26">
        <v>23452</v>
      </c>
      <c r="L39" s="26">
        <v>112114</v>
      </c>
      <c r="M39" s="26">
        <v>159059</v>
      </c>
      <c r="N39" s="26">
        <v>294625</v>
      </c>
      <c r="O39" s="26">
        <v>47491</v>
      </c>
      <c r="P39" s="26">
        <v>88663</v>
      </c>
      <c r="Q39" s="26">
        <v>65644</v>
      </c>
      <c r="R39" s="26">
        <v>201798</v>
      </c>
      <c r="S39" s="26">
        <v>120761</v>
      </c>
      <c r="T39" s="26">
        <v>27846</v>
      </c>
      <c r="U39" s="26">
        <v>111543</v>
      </c>
      <c r="V39" s="26">
        <v>260150</v>
      </c>
      <c r="W39" s="26">
        <v>800905</v>
      </c>
      <c r="X39" s="26">
        <v>300000</v>
      </c>
      <c r="Y39" s="26">
        <v>500905</v>
      </c>
      <c r="Z39" s="27">
        <v>166.96833333333333</v>
      </c>
      <c r="AA39" s="28">
        <v>300000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22202360</v>
      </c>
      <c r="D41" s="56">
        <f>SUM(D37:D40)</f>
        <v>13398240</v>
      </c>
      <c r="E41" s="57">
        <f t="shared" si="3"/>
        <v>14306996</v>
      </c>
      <c r="F41" s="58">
        <f t="shared" si="3"/>
        <v>12481920</v>
      </c>
      <c r="G41" s="58">
        <f t="shared" si="3"/>
        <v>12130411</v>
      </c>
      <c r="H41" s="58">
        <f t="shared" si="3"/>
        <v>-1432501</v>
      </c>
      <c r="I41" s="58">
        <f t="shared" si="3"/>
        <v>93897</v>
      </c>
      <c r="J41" s="58">
        <f t="shared" si="3"/>
        <v>10791807</v>
      </c>
      <c r="K41" s="58">
        <f t="shared" si="3"/>
        <v>1281307</v>
      </c>
      <c r="L41" s="58">
        <f t="shared" si="3"/>
        <v>-1737601</v>
      </c>
      <c r="M41" s="58">
        <f t="shared" si="3"/>
        <v>-151059</v>
      </c>
      <c r="N41" s="58">
        <f t="shared" si="3"/>
        <v>-607353</v>
      </c>
      <c r="O41" s="58">
        <f t="shared" si="3"/>
        <v>743106</v>
      </c>
      <c r="P41" s="58">
        <f t="shared" si="3"/>
        <v>6143577</v>
      </c>
      <c r="Q41" s="58">
        <f t="shared" si="3"/>
        <v>7200881</v>
      </c>
      <c r="R41" s="58">
        <f t="shared" si="3"/>
        <v>14087564</v>
      </c>
      <c r="S41" s="58">
        <f t="shared" si="3"/>
        <v>2171971</v>
      </c>
      <c r="T41" s="58">
        <f t="shared" si="3"/>
        <v>1122976</v>
      </c>
      <c r="U41" s="58">
        <f t="shared" si="3"/>
        <v>-7102511</v>
      </c>
      <c r="V41" s="58">
        <f t="shared" si="3"/>
        <v>-3807564</v>
      </c>
      <c r="W41" s="58">
        <f t="shared" si="3"/>
        <v>20464454</v>
      </c>
      <c r="X41" s="58">
        <f t="shared" si="3"/>
        <v>12481920</v>
      </c>
      <c r="Y41" s="58">
        <f t="shared" si="3"/>
        <v>7982534</v>
      </c>
      <c r="Z41" s="59">
        <f>+IF(X41&lt;&gt;0,+(Y41/X41)*100,0)</f>
        <v>63.952773291288523</v>
      </c>
      <c r="AA41" s="56">
        <f>SUM(AA37:AA40)</f>
        <v>12481920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22202360</v>
      </c>
      <c r="D43" s="64">
        <f>+D41-D42</f>
        <v>13398240</v>
      </c>
      <c r="E43" s="65">
        <f t="shared" si="4"/>
        <v>14306996</v>
      </c>
      <c r="F43" s="66">
        <f t="shared" si="4"/>
        <v>12481920</v>
      </c>
      <c r="G43" s="66">
        <f t="shared" si="4"/>
        <v>12130411</v>
      </c>
      <c r="H43" s="66">
        <f t="shared" si="4"/>
        <v>-1432501</v>
      </c>
      <c r="I43" s="66">
        <f t="shared" si="4"/>
        <v>93897</v>
      </c>
      <c r="J43" s="66">
        <f t="shared" si="4"/>
        <v>10791807</v>
      </c>
      <c r="K43" s="66">
        <f t="shared" si="4"/>
        <v>1281307</v>
      </c>
      <c r="L43" s="66">
        <f t="shared" si="4"/>
        <v>-1737601</v>
      </c>
      <c r="M43" s="66">
        <f t="shared" si="4"/>
        <v>-151059</v>
      </c>
      <c r="N43" s="66">
        <f t="shared" si="4"/>
        <v>-607353</v>
      </c>
      <c r="O43" s="66">
        <f t="shared" si="4"/>
        <v>743106</v>
      </c>
      <c r="P43" s="66">
        <f t="shared" si="4"/>
        <v>6143577</v>
      </c>
      <c r="Q43" s="66">
        <f t="shared" si="4"/>
        <v>7200881</v>
      </c>
      <c r="R43" s="66">
        <f t="shared" si="4"/>
        <v>14087564</v>
      </c>
      <c r="S43" s="66">
        <f t="shared" si="4"/>
        <v>2171971</v>
      </c>
      <c r="T43" s="66">
        <f t="shared" si="4"/>
        <v>1122976</v>
      </c>
      <c r="U43" s="66">
        <f t="shared" si="4"/>
        <v>-7102511</v>
      </c>
      <c r="V43" s="66">
        <f t="shared" si="4"/>
        <v>-3807564</v>
      </c>
      <c r="W43" s="66">
        <f t="shared" si="4"/>
        <v>20464454</v>
      </c>
      <c r="X43" s="66">
        <f t="shared" si="4"/>
        <v>12481920</v>
      </c>
      <c r="Y43" s="66">
        <f t="shared" si="4"/>
        <v>7982534</v>
      </c>
      <c r="Z43" s="67">
        <f>+IF(X43&lt;&gt;0,+(Y43/X43)*100,0)</f>
        <v>63.952773291288523</v>
      </c>
      <c r="AA43" s="64">
        <f>+AA41-AA42</f>
        <v>12481920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22202360</v>
      </c>
      <c r="D45" s="56">
        <f>SUM(D43:D44)</f>
        <v>13398240</v>
      </c>
      <c r="E45" s="57">
        <f t="shared" si="5"/>
        <v>14306996</v>
      </c>
      <c r="F45" s="58">
        <f t="shared" si="5"/>
        <v>12481920</v>
      </c>
      <c r="G45" s="58">
        <f t="shared" si="5"/>
        <v>12130411</v>
      </c>
      <c r="H45" s="58">
        <f t="shared" si="5"/>
        <v>-1432501</v>
      </c>
      <c r="I45" s="58">
        <f t="shared" si="5"/>
        <v>93897</v>
      </c>
      <c r="J45" s="58">
        <f t="shared" si="5"/>
        <v>10791807</v>
      </c>
      <c r="K45" s="58">
        <f t="shared" si="5"/>
        <v>1281307</v>
      </c>
      <c r="L45" s="58">
        <f t="shared" si="5"/>
        <v>-1737601</v>
      </c>
      <c r="M45" s="58">
        <f t="shared" si="5"/>
        <v>-151059</v>
      </c>
      <c r="N45" s="58">
        <f t="shared" si="5"/>
        <v>-607353</v>
      </c>
      <c r="O45" s="58">
        <f t="shared" si="5"/>
        <v>743106</v>
      </c>
      <c r="P45" s="58">
        <f t="shared" si="5"/>
        <v>6143577</v>
      </c>
      <c r="Q45" s="58">
        <f t="shared" si="5"/>
        <v>7200881</v>
      </c>
      <c r="R45" s="58">
        <f t="shared" si="5"/>
        <v>14087564</v>
      </c>
      <c r="S45" s="58">
        <f t="shared" si="5"/>
        <v>2171971</v>
      </c>
      <c r="T45" s="58">
        <f t="shared" si="5"/>
        <v>1122976</v>
      </c>
      <c r="U45" s="58">
        <f t="shared" si="5"/>
        <v>-7102511</v>
      </c>
      <c r="V45" s="58">
        <f t="shared" si="5"/>
        <v>-3807564</v>
      </c>
      <c r="W45" s="58">
        <f t="shared" si="5"/>
        <v>20464454</v>
      </c>
      <c r="X45" s="58">
        <f t="shared" si="5"/>
        <v>12481920</v>
      </c>
      <c r="Y45" s="58">
        <f t="shared" si="5"/>
        <v>7982534</v>
      </c>
      <c r="Z45" s="59">
        <f>+IF(X45&lt;&gt;0,+(Y45/X45)*100,0)</f>
        <v>63.952773291288523</v>
      </c>
      <c r="AA45" s="56">
        <f>SUM(AA43:AA44)</f>
        <v>12481920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22202360</v>
      </c>
      <c r="D47" s="71">
        <f>SUM(D45:D46)</f>
        <v>13398240</v>
      </c>
      <c r="E47" s="72">
        <f t="shared" si="6"/>
        <v>14306996</v>
      </c>
      <c r="F47" s="73">
        <f t="shared" si="6"/>
        <v>12481920</v>
      </c>
      <c r="G47" s="73">
        <f t="shared" si="6"/>
        <v>12130411</v>
      </c>
      <c r="H47" s="74">
        <f t="shared" si="6"/>
        <v>-1432501</v>
      </c>
      <c r="I47" s="74">
        <f t="shared" si="6"/>
        <v>93897</v>
      </c>
      <c r="J47" s="74">
        <f t="shared" si="6"/>
        <v>10791807</v>
      </c>
      <c r="K47" s="74">
        <f t="shared" si="6"/>
        <v>1281307</v>
      </c>
      <c r="L47" s="74">
        <f t="shared" si="6"/>
        <v>-1737601</v>
      </c>
      <c r="M47" s="73">
        <f t="shared" si="6"/>
        <v>-151059</v>
      </c>
      <c r="N47" s="73">
        <f t="shared" si="6"/>
        <v>-607353</v>
      </c>
      <c r="O47" s="74">
        <f t="shared" si="6"/>
        <v>743106</v>
      </c>
      <c r="P47" s="74">
        <f t="shared" si="6"/>
        <v>6143577</v>
      </c>
      <c r="Q47" s="74">
        <f t="shared" si="6"/>
        <v>7200881</v>
      </c>
      <c r="R47" s="74">
        <f t="shared" si="6"/>
        <v>14087564</v>
      </c>
      <c r="S47" s="74">
        <f t="shared" si="6"/>
        <v>2171971</v>
      </c>
      <c r="T47" s="73">
        <f t="shared" si="6"/>
        <v>1122976</v>
      </c>
      <c r="U47" s="73">
        <f t="shared" si="6"/>
        <v>-7102511</v>
      </c>
      <c r="V47" s="74">
        <f t="shared" si="6"/>
        <v>-3807564</v>
      </c>
      <c r="W47" s="74">
        <f t="shared" si="6"/>
        <v>20464454</v>
      </c>
      <c r="X47" s="74">
        <f t="shared" si="6"/>
        <v>12481920</v>
      </c>
      <c r="Y47" s="74">
        <f t="shared" si="6"/>
        <v>7982534</v>
      </c>
      <c r="Z47" s="75">
        <f>+IF(X47&lt;&gt;0,+(Y47/X47)*100,0)</f>
        <v>63.952773291288523</v>
      </c>
      <c r="AA47" s="76">
        <f>SUM(AA45:AA46)</f>
        <v>12481920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14112423</v>
      </c>
      <c r="D8" s="6"/>
      <c r="E8" s="7">
        <v>14285900</v>
      </c>
      <c r="F8" s="8">
        <v>17260900</v>
      </c>
      <c r="G8" s="8">
        <v>1594585</v>
      </c>
      <c r="H8" s="8">
        <v>1835594</v>
      </c>
      <c r="I8" s="8">
        <v>1051877</v>
      </c>
      <c r="J8" s="8">
        <v>4482056</v>
      </c>
      <c r="K8" s="8">
        <v>1371450</v>
      </c>
      <c r="L8" s="8">
        <v>1342187</v>
      </c>
      <c r="M8" s="8">
        <v>1368252</v>
      </c>
      <c r="N8" s="8">
        <v>4081889</v>
      </c>
      <c r="O8" s="8">
        <v>1508574</v>
      </c>
      <c r="P8" s="8">
        <v>1455065</v>
      </c>
      <c r="Q8" s="8">
        <v>1376483</v>
      </c>
      <c r="R8" s="8">
        <v>4340122</v>
      </c>
      <c r="S8" s="8">
        <v>1322264</v>
      </c>
      <c r="T8" s="8">
        <v>1351557</v>
      </c>
      <c r="U8" s="8">
        <v>1415016</v>
      </c>
      <c r="V8" s="8">
        <v>4088837</v>
      </c>
      <c r="W8" s="8">
        <v>16992904</v>
      </c>
      <c r="X8" s="8">
        <v>17260900</v>
      </c>
      <c r="Y8" s="8">
        <v>-267996</v>
      </c>
      <c r="Z8" s="2">
        <v>-1.5526189248532811</v>
      </c>
      <c r="AA8" s="6">
        <v>17260900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11100</v>
      </c>
      <c r="F19" s="26">
        <v>11100</v>
      </c>
      <c r="G19" s="26"/>
      <c r="H19" s="26">
        <v>3625</v>
      </c>
      <c r="I19" s="26"/>
      <c r="J19" s="26">
        <v>3625</v>
      </c>
      <c r="K19" s="26"/>
      <c r="L19" s="26"/>
      <c r="M19" s="26"/>
      <c r="N19" s="26"/>
      <c r="O19" s="26">
        <v>1773</v>
      </c>
      <c r="P19" s="26"/>
      <c r="Q19" s="26">
        <v>730</v>
      </c>
      <c r="R19" s="26">
        <v>2503</v>
      </c>
      <c r="S19" s="26">
        <v>8143</v>
      </c>
      <c r="T19" s="26"/>
      <c r="U19" s="26"/>
      <c r="V19" s="26">
        <v>8143</v>
      </c>
      <c r="W19" s="26">
        <v>14271</v>
      </c>
      <c r="X19" s="26">
        <v>11100</v>
      </c>
      <c r="Y19" s="26">
        <v>3171</v>
      </c>
      <c r="Z19" s="27">
        <v>28.567567567567568</v>
      </c>
      <c r="AA19" s="28">
        <v>11100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14112423</v>
      </c>
      <c r="D21" s="33">
        <f t="shared" si="0"/>
        <v>0</v>
      </c>
      <c r="E21" s="34">
        <f t="shared" si="0"/>
        <v>14297000</v>
      </c>
      <c r="F21" s="35">
        <f t="shared" si="0"/>
        <v>17272000</v>
      </c>
      <c r="G21" s="35">
        <f t="shared" si="0"/>
        <v>1594585</v>
      </c>
      <c r="H21" s="35">
        <f t="shared" si="0"/>
        <v>1839219</v>
      </c>
      <c r="I21" s="35">
        <f t="shared" si="0"/>
        <v>1051877</v>
      </c>
      <c r="J21" s="35">
        <f t="shared" si="0"/>
        <v>4485681</v>
      </c>
      <c r="K21" s="35">
        <f t="shared" si="0"/>
        <v>1371450</v>
      </c>
      <c r="L21" s="35">
        <f t="shared" si="0"/>
        <v>1342187</v>
      </c>
      <c r="M21" s="35">
        <f t="shared" si="0"/>
        <v>1368252</v>
      </c>
      <c r="N21" s="35">
        <f t="shared" si="0"/>
        <v>4081889</v>
      </c>
      <c r="O21" s="35">
        <f t="shared" si="0"/>
        <v>1510347</v>
      </c>
      <c r="P21" s="35">
        <f t="shared" si="0"/>
        <v>1455065</v>
      </c>
      <c r="Q21" s="35">
        <f t="shared" si="0"/>
        <v>1377213</v>
      </c>
      <c r="R21" s="35">
        <f t="shared" si="0"/>
        <v>4342625</v>
      </c>
      <c r="S21" s="35">
        <f t="shared" si="0"/>
        <v>1330407</v>
      </c>
      <c r="T21" s="35">
        <f t="shared" si="0"/>
        <v>1351557</v>
      </c>
      <c r="U21" s="35">
        <f t="shared" si="0"/>
        <v>1415016</v>
      </c>
      <c r="V21" s="35">
        <f t="shared" si="0"/>
        <v>4096980</v>
      </c>
      <c r="W21" s="35">
        <f t="shared" si="0"/>
        <v>17007175</v>
      </c>
      <c r="X21" s="35">
        <f t="shared" si="0"/>
        <v>17272000</v>
      </c>
      <c r="Y21" s="35">
        <f t="shared" si="0"/>
        <v>-264825</v>
      </c>
      <c r="Z21" s="36">
        <f>+IF(X21&lt;&gt;0,+(Y21/X21)*100,0)</f>
        <v>-1.5332619268179712</v>
      </c>
      <c r="AA21" s="33">
        <f>SUM(AA5:AA20)</f>
        <v>17272000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6852421</v>
      </c>
      <c r="D24" s="6"/>
      <c r="E24" s="7">
        <v>6377080</v>
      </c>
      <c r="F24" s="8">
        <v>6373430</v>
      </c>
      <c r="G24" s="8">
        <v>513053</v>
      </c>
      <c r="H24" s="8">
        <v>574625</v>
      </c>
      <c r="I24" s="8">
        <v>577825</v>
      </c>
      <c r="J24" s="8">
        <v>1665503</v>
      </c>
      <c r="K24" s="8">
        <v>602592</v>
      </c>
      <c r="L24" s="8">
        <v>895632</v>
      </c>
      <c r="M24" s="8">
        <v>619002</v>
      </c>
      <c r="N24" s="8">
        <v>2117226</v>
      </c>
      <c r="O24" s="8">
        <v>665471</v>
      </c>
      <c r="P24" s="8">
        <v>578497</v>
      </c>
      <c r="Q24" s="8">
        <v>608621</v>
      </c>
      <c r="R24" s="8">
        <v>1852589</v>
      </c>
      <c r="S24" s="8">
        <v>595014</v>
      </c>
      <c r="T24" s="8">
        <v>662877</v>
      </c>
      <c r="U24" s="8">
        <v>589651</v>
      </c>
      <c r="V24" s="8">
        <v>1847542</v>
      </c>
      <c r="W24" s="8">
        <v>7482860</v>
      </c>
      <c r="X24" s="8">
        <v>6373430</v>
      </c>
      <c r="Y24" s="8">
        <v>1109430</v>
      </c>
      <c r="Z24" s="2">
        <v>17.407110457006667</v>
      </c>
      <c r="AA24" s="6">
        <v>6373430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1001903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1648207</v>
      </c>
      <c r="D27" s="6"/>
      <c r="E27" s="7">
        <v>1774700</v>
      </c>
      <c r="F27" s="8">
        <v>1774700</v>
      </c>
      <c r="G27" s="8">
        <v>147892</v>
      </c>
      <c r="H27" s="8">
        <v>147892</v>
      </c>
      <c r="I27" s="8">
        <v>170979</v>
      </c>
      <c r="J27" s="8">
        <v>466763</v>
      </c>
      <c r="K27" s="8">
        <v>145327</v>
      </c>
      <c r="L27" s="8">
        <v>145333</v>
      </c>
      <c r="M27" s="8">
        <v>145319</v>
      </c>
      <c r="N27" s="8">
        <v>435979</v>
      </c>
      <c r="O27" s="8">
        <v>145333</v>
      </c>
      <c r="P27" s="8">
        <v>145319</v>
      </c>
      <c r="Q27" s="8">
        <v>145319</v>
      </c>
      <c r="R27" s="8">
        <v>435971</v>
      </c>
      <c r="S27" s="8">
        <v>145319</v>
      </c>
      <c r="T27" s="8">
        <v>119667</v>
      </c>
      <c r="U27" s="8">
        <v>170971</v>
      </c>
      <c r="V27" s="8">
        <v>435957</v>
      </c>
      <c r="W27" s="8">
        <v>1774670</v>
      </c>
      <c r="X27" s="8">
        <v>1774700</v>
      </c>
      <c r="Y27" s="8">
        <v>-30</v>
      </c>
      <c r="Z27" s="2"/>
      <c r="AA27" s="6">
        <v>1774700</v>
      </c>
    </row>
    <row r="28" spans="1:27" x14ac:dyDescent="0.25">
      <c r="A28" s="25" t="s">
        <v>54</v>
      </c>
      <c r="B28" s="24" t="s">
        <v>32</v>
      </c>
      <c r="C28" s="6">
        <v>14049</v>
      </c>
      <c r="D28" s="6"/>
      <c r="E28" s="7">
        <v>206400</v>
      </c>
      <c r="F28" s="8">
        <v>206400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206400</v>
      </c>
      <c r="V28" s="8">
        <v>206400</v>
      </c>
      <c r="W28" s="8">
        <v>206400</v>
      </c>
      <c r="X28" s="8">
        <v>206400</v>
      </c>
      <c r="Y28" s="8"/>
      <c r="Z28" s="2"/>
      <c r="AA28" s="6">
        <v>206400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1584038</v>
      </c>
      <c r="D30" s="6"/>
      <c r="E30" s="7">
        <v>2833200</v>
      </c>
      <c r="F30" s="8">
        <v>2533200</v>
      </c>
      <c r="G30" s="8">
        <v>953</v>
      </c>
      <c r="H30" s="8">
        <v>236041</v>
      </c>
      <c r="I30" s="8">
        <v>43790</v>
      </c>
      <c r="J30" s="8">
        <v>280784</v>
      </c>
      <c r="K30" s="8">
        <v>82902</v>
      </c>
      <c r="L30" s="8">
        <v>310427</v>
      </c>
      <c r="M30" s="8">
        <v>253273</v>
      </c>
      <c r="N30" s="8">
        <v>646602</v>
      </c>
      <c r="O30" s="8">
        <v>325119</v>
      </c>
      <c r="P30" s="8">
        <v>61322</v>
      </c>
      <c r="Q30" s="8">
        <v>78512</v>
      </c>
      <c r="R30" s="8">
        <v>464953</v>
      </c>
      <c r="S30" s="8">
        <v>11203</v>
      </c>
      <c r="T30" s="8">
        <v>126646</v>
      </c>
      <c r="U30" s="8">
        <v>401980</v>
      </c>
      <c r="V30" s="8">
        <v>539829</v>
      </c>
      <c r="W30" s="8">
        <v>1932168</v>
      </c>
      <c r="X30" s="8">
        <v>2533200</v>
      </c>
      <c r="Y30" s="8">
        <v>-601032</v>
      </c>
      <c r="Z30" s="2">
        <v>-23.726196115585029</v>
      </c>
      <c r="AA30" s="6">
        <v>2533200</v>
      </c>
    </row>
    <row r="31" spans="1:27" x14ac:dyDescent="0.25">
      <c r="A31" s="25" t="s">
        <v>57</v>
      </c>
      <c r="B31" s="24" t="s">
        <v>32</v>
      </c>
      <c r="C31" s="6">
        <v>693701</v>
      </c>
      <c r="D31" s="6"/>
      <c r="E31" s="7">
        <v>640700</v>
      </c>
      <c r="F31" s="8">
        <v>480700</v>
      </c>
      <c r="G31" s="8"/>
      <c r="H31" s="8"/>
      <c r="I31" s="8">
        <v>169130</v>
      </c>
      <c r="J31" s="8">
        <v>169130</v>
      </c>
      <c r="K31" s="8">
        <v>2096</v>
      </c>
      <c r="L31" s="8">
        <v>1990</v>
      </c>
      <c r="M31" s="8">
        <v>15601</v>
      </c>
      <c r="N31" s="8">
        <v>19687</v>
      </c>
      <c r="O31" s="8"/>
      <c r="P31" s="8">
        <v>12860</v>
      </c>
      <c r="Q31" s="8"/>
      <c r="R31" s="8">
        <v>12860</v>
      </c>
      <c r="S31" s="8"/>
      <c r="T31" s="8"/>
      <c r="U31" s="8"/>
      <c r="V31" s="8"/>
      <c r="W31" s="8">
        <v>201677</v>
      </c>
      <c r="X31" s="8">
        <v>480700</v>
      </c>
      <c r="Y31" s="8">
        <v>-279023</v>
      </c>
      <c r="Z31" s="2">
        <v>-58.045142500520072</v>
      </c>
      <c r="AA31" s="6">
        <v>480700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833091</v>
      </c>
      <c r="D33" s="6"/>
      <c r="E33" s="7">
        <v>1206630</v>
      </c>
      <c r="F33" s="8">
        <v>1246280</v>
      </c>
      <c r="G33" s="8">
        <v>42865</v>
      </c>
      <c r="H33" s="8">
        <v>69986</v>
      </c>
      <c r="I33" s="8">
        <v>115075</v>
      </c>
      <c r="J33" s="8">
        <v>227926</v>
      </c>
      <c r="K33" s="8">
        <v>105871</v>
      </c>
      <c r="L33" s="8">
        <v>67929</v>
      </c>
      <c r="M33" s="8">
        <v>62933</v>
      </c>
      <c r="N33" s="8">
        <v>236733</v>
      </c>
      <c r="O33" s="8">
        <v>83786</v>
      </c>
      <c r="P33" s="8">
        <v>39884</v>
      </c>
      <c r="Q33" s="8">
        <v>71908</v>
      </c>
      <c r="R33" s="8">
        <v>195578</v>
      </c>
      <c r="S33" s="8">
        <v>53105</v>
      </c>
      <c r="T33" s="8">
        <v>56529</v>
      </c>
      <c r="U33" s="8">
        <v>170627</v>
      </c>
      <c r="V33" s="8">
        <v>280261</v>
      </c>
      <c r="W33" s="8">
        <v>940498</v>
      </c>
      <c r="X33" s="8">
        <v>1246280</v>
      </c>
      <c r="Y33" s="8">
        <v>-305782</v>
      </c>
      <c r="Z33" s="2">
        <v>-24.535577879770194</v>
      </c>
      <c r="AA33" s="6">
        <v>1246280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12627410</v>
      </c>
      <c r="D35" s="33">
        <f>SUM(D24:D34)</f>
        <v>0</v>
      </c>
      <c r="E35" s="34">
        <f t="shared" si="1"/>
        <v>13038710</v>
      </c>
      <c r="F35" s="35">
        <f t="shared" si="1"/>
        <v>12614710</v>
      </c>
      <c r="G35" s="35">
        <f t="shared" si="1"/>
        <v>704763</v>
      </c>
      <c r="H35" s="35">
        <f t="shared" si="1"/>
        <v>1028544</v>
      </c>
      <c r="I35" s="35">
        <f t="shared" si="1"/>
        <v>1076799</v>
      </c>
      <c r="J35" s="35">
        <f t="shared" si="1"/>
        <v>2810106</v>
      </c>
      <c r="K35" s="35">
        <f t="shared" si="1"/>
        <v>938788</v>
      </c>
      <c r="L35" s="35">
        <f t="shared" si="1"/>
        <v>1421311</v>
      </c>
      <c r="M35" s="35">
        <f t="shared" si="1"/>
        <v>1096128</v>
      </c>
      <c r="N35" s="35">
        <f t="shared" si="1"/>
        <v>3456227</v>
      </c>
      <c r="O35" s="35">
        <f t="shared" si="1"/>
        <v>1219709</v>
      </c>
      <c r="P35" s="35">
        <f t="shared" si="1"/>
        <v>837882</v>
      </c>
      <c r="Q35" s="35">
        <f t="shared" si="1"/>
        <v>904360</v>
      </c>
      <c r="R35" s="35">
        <f t="shared" si="1"/>
        <v>2961951</v>
      </c>
      <c r="S35" s="35">
        <f t="shared" si="1"/>
        <v>804641</v>
      </c>
      <c r="T35" s="35">
        <f t="shared" si="1"/>
        <v>965719</v>
      </c>
      <c r="U35" s="35">
        <f t="shared" si="1"/>
        <v>1539629</v>
      </c>
      <c r="V35" s="35">
        <f t="shared" si="1"/>
        <v>3309989</v>
      </c>
      <c r="W35" s="35">
        <f t="shared" si="1"/>
        <v>12538273</v>
      </c>
      <c r="X35" s="35">
        <f t="shared" si="1"/>
        <v>12614710</v>
      </c>
      <c r="Y35" s="35">
        <f t="shared" si="1"/>
        <v>-76437</v>
      </c>
      <c r="Z35" s="36">
        <f>+IF(X35&lt;&gt;0,+(Y35/X35)*100,0)</f>
        <v>-0.60593545154823225</v>
      </c>
      <c r="AA35" s="33">
        <f>SUM(AA24:AA34)</f>
        <v>12614710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1485013</v>
      </c>
      <c r="D37" s="46">
        <f>+D21-D35</f>
        <v>0</v>
      </c>
      <c r="E37" s="47">
        <f t="shared" si="2"/>
        <v>1258290</v>
      </c>
      <c r="F37" s="48">
        <f t="shared" si="2"/>
        <v>4657290</v>
      </c>
      <c r="G37" s="48">
        <f t="shared" si="2"/>
        <v>889822</v>
      </c>
      <c r="H37" s="48">
        <f t="shared" si="2"/>
        <v>810675</v>
      </c>
      <c r="I37" s="48">
        <f t="shared" si="2"/>
        <v>-24922</v>
      </c>
      <c r="J37" s="48">
        <f t="shared" si="2"/>
        <v>1675575</v>
      </c>
      <c r="K37" s="48">
        <f t="shared" si="2"/>
        <v>432662</v>
      </c>
      <c r="L37" s="48">
        <f t="shared" si="2"/>
        <v>-79124</v>
      </c>
      <c r="M37" s="48">
        <f t="shared" si="2"/>
        <v>272124</v>
      </c>
      <c r="N37" s="48">
        <f t="shared" si="2"/>
        <v>625662</v>
      </c>
      <c r="O37" s="48">
        <f t="shared" si="2"/>
        <v>290638</v>
      </c>
      <c r="P37" s="48">
        <f t="shared" si="2"/>
        <v>617183</v>
      </c>
      <c r="Q37" s="48">
        <f t="shared" si="2"/>
        <v>472853</v>
      </c>
      <c r="R37" s="48">
        <f t="shared" si="2"/>
        <v>1380674</v>
      </c>
      <c r="S37" s="48">
        <f t="shared" si="2"/>
        <v>525766</v>
      </c>
      <c r="T37" s="48">
        <f t="shared" si="2"/>
        <v>385838</v>
      </c>
      <c r="U37" s="48">
        <f t="shared" si="2"/>
        <v>-124613</v>
      </c>
      <c r="V37" s="48">
        <f t="shared" si="2"/>
        <v>786991</v>
      </c>
      <c r="W37" s="48">
        <f t="shared" si="2"/>
        <v>4468902</v>
      </c>
      <c r="X37" s="48">
        <f>IF(F21=F35,0,X21-X35)</f>
        <v>4657290</v>
      </c>
      <c r="Y37" s="48">
        <f t="shared" si="2"/>
        <v>-188388</v>
      </c>
      <c r="Z37" s="49">
        <f>+IF(X37&lt;&gt;0,+(Y37/X37)*100,0)</f>
        <v>-4.0450133017269696</v>
      </c>
      <c r="AA37" s="46">
        <f>+AA21-AA35</f>
        <v>4657290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1485013</v>
      </c>
      <c r="D41" s="56">
        <f>SUM(D37:D40)</f>
        <v>0</v>
      </c>
      <c r="E41" s="57">
        <f t="shared" si="3"/>
        <v>1258290</v>
      </c>
      <c r="F41" s="58">
        <f t="shared" si="3"/>
        <v>4657290</v>
      </c>
      <c r="G41" s="58">
        <f t="shared" si="3"/>
        <v>889822</v>
      </c>
      <c r="H41" s="58">
        <f t="shared" si="3"/>
        <v>810675</v>
      </c>
      <c r="I41" s="58">
        <f t="shared" si="3"/>
        <v>-24922</v>
      </c>
      <c r="J41" s="58">
        <f t="shared" si="3"/>
        <v>1675575</v>
      </c>
      <c r="K41" s="58">
        <f t="shared" si="3"/>
        <v>432662</v>
      </c>
      <c r="L41" s="58">
        <f t="shared" si="3"/>
        <v>-79124</v>
      </c>
      <c r="M41" s="58">
        <f t="shared" si="3"/>
        <v>272124</v>
      </c>
      <c r="N41" s="58">
        <f t="shared" si="3"/>
        <v>625662</v>
      </c>
      <c r="O41" s="58">
        <f t="shared" si="3"/>
        <v>290638</v>
      </c>
      <c r="P41" s="58">
        <f t="shared" si="3"/>
        <v>617183</v>
      </c>
      <c r="Q41" s="58">
        <f t="shared" si="3"/>
        <v>472853</v>
      </c>
      <c r="R41" s="58">
        <f t="shared" si="3"/>
        <v>1380674</v>
      </c>
      <c r="S41" s="58">
        <f t="shared" si="3"/>
        <v>525766</v>
      </c>
      <c r="T41" s="58">
        <f t="shared" si="3"/>
        <v>385838</v>
      </c>
      <c r="U41" s="58">
        <f t="shared" si="3"/>
        <v>-124613</v>
      </c>
      <c r="V41" s="58">
        <f t="shared" si="3"/>
        <v>786991</v>
      </c>
      <c r="W41" s="58">
        <f t="shared" si="3"/>
        <v>4468902</v>
      </c>
      <c r="X41" s="58">
        <f t="shared" si="3"/>
        <v>4657290</v>
      </c>
      <c r="Y41" s="58">
        <f t="shared" si="3"/>
        <v>-188388</v>
      </c>
      <c r="Z41" s="59">
        <f>+IF(X41&lt;&gt;0,+(Y41/X41)*100,0)</f>
        <v>-4.0450133017269696</v>
      </c>
      <c r="AA41" s="56">
        <f>SUM(AA37:AA40)</f>
        <v>4657290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1485013</v>
      </c>
      <c r="D43" s="64">
        <f>+D41-D42</f>
        <v>0</v>
      </c>
      <c r="E43" s="65">
        <f t="shared" si="4"/>
        <v>1258290</v>
      </c>
      <c r="F43" s="66">
        <f t="shared" si="4"/>
        <v>4657290</v>
      </c>
      <c r="G43" s="66">
        <f t="shared" si="4"/>
        <v>889822</v>
      </c>
      <c r="H43" s="66">
        <f t="shared" si="4"/>
        <v>810675</v>
      </c>
      <c r="I43" s="66">
        <f t="shared" si="4"/>
        <v>-24922</v>
      </c>
      <c r="J43" s="66">
        <f t="shared" si="4"/>
        <v>1675575</v>
      </c>
      <c r="K43" s="66">
        <f t="shared" si="4"/>
        <v>432662</v>
      </c>
      <c r="L43" s="66">
        <f t="shared" si="4"/>
        <v>-79124</v>
      </c>
      <c r="M43" s="66">
        <f t="shared" si="4"/>
        <v>272124</v>
      </c>
      <c r="N43" s="66">
        <f t="shared" si="4"/>
        <v>625662</v>
      </c>
      <c r="O43" s="66">
        <f t="shared" si="4"/>
        <v>290638</v>
      </c>
      <c r="P43" s="66">
        <f t="shared" si="4"/>
        <v>617183</v>
      </c>
      <c r="Q43" s="66">
        <f t="shared" si="4"/>
        <v>472853</v>
      </c>
      <c r="R43" s="66">
        <f t="shared" si="4"/>
        <v>1380674</v>
      </c>
      <c r="S43" s="66">
        <f t="shared" si="4"/>
        <v>525766</v>
      </c>
      <c r="T43" s="66">
        <f t="shared" si="4"/>
        <v>385838</v>
      </c>
      <c r="U43" s="66">
        <f t="shared" si="4"/>
        <v>-124613</v>
      </c>
      <c r="V43" s="66">
        <f t="shared" si="4"/>
        <v>786991</v>
      </c>
      <c r="W43" s="66">
        <f t="shared" si="4"/>
        <v>4468902</v>
      </c>
      <c r="X43" s="66">
        <f t="shared" si="4"/>
        <v>4657290</v>
      </c>
      <c r="Y43" s="66">
        <f t="shared" si="4"/>
        <v>-188388</v>
      </c>
      <c r="Z43" s="67">
        <f>+IF(X43&lt;&gt;0,+(Y43/X43)*100,0)</f>
        <v>-4.0450133017269696</v>
      </c>
      <c r="AA43" s="64">
        <f>+AA41-AA42</f>
        <v>4657290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1485013</v>
      </c>
      <c r="D45" s="56">
        <f>SUM(D43:D44)</f>
        <v>0</v>
      </c>
      <c r="E45" s="57">
        <f t="shared" si="5"/>
        <v>1258290</v>
      </c>
      <c r="F45" s="58">
        <f t="shared" si="5"/>
        <v>4657290</v>
      </c>
      <c r="G45" s="58">
        <f t="shared" si="5"/>
        <v>889822</v>
      </c>
      <c r="H45" s="58">
        <f t="shared" si="5"/>
        <v>810675</v>
      </c>
      <c r="I45" s="58">
        <f t="shared" si="5"/>
        <v>-24922</v>
      </c>
      <c r="J45" s="58">
        <f t="shared" si="5"/>
        <v>1675575</v>
      </c>
      <c r="K45" s="58">
        <f t="shared" si="5"/>
        <v>432662</v>
      </c>
      <c r="L45" s="58">
        <f t="shared" si="5"/>
        <v>-79124</v>
      </c>
      <c r="M45" s="58">
        <f t="shared" si="5"/>
        <v>272124</v>
      </c>
      <c r="N45" s="58">
        <f t="shared" si="5"/>
        <v>625662</v>
      </c>
      <c r="O45" s="58">
        <f t="shared" si="5"/>
        <v>290638</v>
      </c>
      <c r="P45" s="58">
        <f t="shared" si="5"/>
        <v>617183</v>
      </c>
      <c r="Q45" s="58">
        <f t="shared" si="5"/>
        <v>472853</v>
      </c>
      <c r="R45" s="58">
        <f t="shared" si="5"/>
        <v>1380674</v>
      </c>
      <c r="S45" s="58">
        <f t="shared" si="5"/>
        <v>525766</v>
      </c>
      <c r="T45" s="58">
        <f t="shared" si="5"/>
        <v>385838</v>
      </c>
      <c r="U45" s="58">
        <f t="shared" si="5"/>
        <v>-124613</v>
      </c>
      <c r="V45" s="58">
        <f t="shared" si="5"/>
        <v>786991</v>
      </c>
      <c r="W45" s="58">
        <f t="shared" si="5"/>
        <v>4468902</v>
      </c>
      <c r="X45" s="58">
        <f t="shared" si="5"/>
        <v>4657290</v>
      </c>
      <c r="Y45" s="58">
        <f t="shared" si="5"/>
        <v>-188388</v>
      </c>
      <c r="Z45" s="59">
        <f>+IF(X45&lt;&gt;0,+(Y45/X45)*100,0)</f>
        <v>-4.0450133017269696</v>
      </c>
      <c r="AA45" s="56">
        <f>SUM(AA43:AA44)</f>
        <v>4657290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1485013</v>
      </c>
      <c r="D47" s="71">
        <f>SUM(D45:D46)</f>
        <v>0</v>
      </c>
      <c r="E47" s="72">
        <f t="shared" si="6"/>
        <v>1258290</v>
      </c>
      <c r="F47" s="73">
        <f t="shared" si="6"/>
        <v>4657290</v>
      </c>
      <c r="G47" s="73">
        <f t="shared" si="6"/>
        <v>889822</v>
      </c>
      <c r="H47" s="74">
        <f t="shared" si="6"/>
        <v>810675</v>
      </c>
      <c r="I47" s="74">
        <f t="shared" si="6"/>
        <v>-24922</v>
      </c>
      <c r="J47" s="74">
        <f t="shared" si="6"/>
        <v>1675575</v>
      </c>
      <c r="K47" s="74">
        <f t="shared" si="6"/>
        <v>432662</v>
      </c>
      <c r="L47" s="74">
        <f t="shared" si="6"/>
        <v>-79124</v>
      </c>
      <c r="M47" s="73">
        <f t="shared" si="6"/>
        <v>272124</v>
      </c>
      <c r="N47" s="73">
        <f t="shared" si="6"/>
        <v>625662</v>
      </c>
      <c r="O47" s="74">
        <f t="shared" si="6"/>
        <v>290638</v>
      </c>
      <c r="P47" s="74">
        <f t="shared" si="6"/>
        <v>617183</v>
      </c>
      <c r="Q47" s="74">
        <f t="shared" si="6"/>
        <v>472853</v>
      </c>
      <c r="R47" s="74">
        <f t="shared" si="6"/>
        <v>1380674</v>
      </c>
      <c r="S47" s="74">
        <f t="shared" si="6"/>
        <v>525766</v>
      </c>
      <c r="T47" s="73">
        <f t="shared" si="6"/>
        <v>385838</v>
      </c>
      <c r="U47" s="73">
        <f t="shared" si="6"/>
        <v>-124613</v>
      </c>
      <c r="V47" s="74">
        <f t="shared" si="6"/>
        <v>786991</v>
      </c>
      <c r="W47" s="74">
        <f t="shared" si="6"/>
        <v>4468902</v>
      </c>
      <c r="X47" s="74">
        <f t="shared" si="6"/>
        <v>4657290</v>
      </c>
      <c r="Y47" s="74">
        <f t="shared" si="6"/>
        <v>-188388</v>
      </c>
      <c r="Z47" s="75">
        <f>+IF(X47&lt;&gt;0,+(Y47/X47)*100,0)</f>
        <v>-4.0450133017269696</v>
      </c>
      <c r="AA47" s="76">
        <f>SUM(AA45:AA46)</f>
        <v>4657290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22035443</v>
      </c>
      <c r="D8" s="6"/>
      <c r="E8" s="7">
        <v>17666839</v>
      </c>
      <c r="F8" s="8">
        <v>18692024</v>
      </c>
      <c r="G8" s="8">
        <v>1420276</v>
      </c>
      <c r="H8" s="8">
        <v>1414696</v>
      </c>
      <c r="I8" s="8">
        <v>1480614</v>
      </c>
      <c r="J8" s="8">
        <v>4315586</v>
      </c>
      <c r="K8" s="8">
        <v>1457841</v>
      </c>
      <c r="L8" s="8">
        <v>1464503</v>
      </c>
      <c r="M8" s="8">
        <v>1434735</v>
      </c>
      <c r="N8" s="8">
        <v>4357079</v>
      </c>
      <c r="O8" s="8">
        <v>1487946</v>
      </c>
      <c r="P8" s="8">
        <v>2059299</v>
      </c>
      <c r="Q8" s="8">
        <v>1445632</v>
      </c>
      <c r="R8" s="8">
        <v>4992877</v>
      </c>
      <c r="S8" s="8">
        <v>1453563</v>
      </c>
      <c r="T8" s="8">
        <v>1661812</v>
      </c>
      <c r="U8" s="8">
        <v>1201394</v>
      </c>
      <c r="V8" s="8">
        <v>4316769</v>
      </c>
      <c r="W8" s="8">
        <v>17982311</v>
      </c>
      <c r="X8" s="8">
        <v>18692024</v>
      </c>
      <c r="Y8" s="8">
        <v>-709713</v>
      </c>
      <c r="Z8" s="2">
        <v>-3.796876143535874</v>
      </c>
      <c r="AA8" s="6">
        <v>18692024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284889</v>
      </c>
      <c r="D13" s="6"/>
      <c r="E13" s="7">
        <v>319800</v>
      </c>
      <c r="F13" s="8">
        <v>318800</v>
      </c>
      <c r="G13" s="8">
        <v>25070</v>
      </c>
      <c r="H13" s="8">
        <v>25154</v>
      </c>
      <c r="I13" s="8">
        <v>25111</v>
      </c>
      <c r="J13" s="8">
        <v>75335</v>
      </c>
      <c r="K13" s="8">
        <v>22511</v>
      </c>
      <c r="L13" s="8">
        <v>21014</v>
      </c>
      <c r="M13" s="8">
        <v>27015</v>
      </c>
      <c r="N13" s="8">
        <v>70540</v>
      </c>
      <c r="O13" s="8">
        <v>28047</v>
      </c>
      <c r="P13" s="8">
        <v>28553</v>
      </c>
      <c r="Q13" s="8">
        <v>28508</v>
      </c>
      <c r="R13" s="8">
        <v>85108</v>
      </c>
      <c r="S13" s="8">
        <v>29869</v>
      </c>
      <c r="T13" s="8">
        <v>31340</v>
      </c>
      <c r="U13" s="8">
        <v>-4287</v>
      </c>
      <c r="V13" s="8">
        <v>56922</v>
      </c>
      <c r="W13" s="8">
        <v>287905</v>
      </c>
      <c r="X13" s="8">
        <v>318800</v>
      </c>
      <c r="Y13" s="8">
        <v>-30895</v>
      </c>
      <c r="Z13" s="2">
        <v>-9.6910288582183188</v>
      </c>
      <c r="AA13" s="6">
        <v>318800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5834218</v>
      </c>
      <c r="D18" s="6"/>
      <c r="E18" s="7">
        <v>6042179</v>
      </c>
      <c r="F18" s="8">
        <v>6146396</v>
      </c>
      <c r="G18" s="8"/>
      <c r="H18" s="8">
        <v>665822</v>
      </c>
      <c r="I18" s="8">
        <v>956374</v>
      </c>
      <c r="J18" s="8">
        <v>1622196</v>
      </c>
      <c r="K18" s="8">
        <v>545236</v>
      </c>
      <c r="L18" s="8">
        <v>531101</v>
      </c>
      <c r="M18" s="8">
        <v>535801</v>
      </c>
      <c r="N18" s="8">
        <v>1612138</v>
      </c>
      <c r="O18" s="8">
        <v>520984</v>
      </c>
      <c r="P18" s="8">
        <v>535745</v>
      </c>
      <c r="Q18" s="8">
        <v>553982</v>
      </c>
      <c r="R18" s="8">
        <v>1610711</v>
      </c>
      <c r="S18" s="8">
        <v>543096</v>
      </c>
      <c r="T18" s="8">
        <v>541366</v>
      </c>
      <c r="U18" s="8">
        <v>536215</v>
      </c>
      <c r="V18" s="8">
        <v>1620677</v>
      </c>
      <c r="W18" s="8">
        <v>6465722</v>
      </c>
      <c r="X18" s="8">
        <v>6146396</v>
      </c>
      <c r="Y18" s="8">
        <v>319326</v>
      </c>
      <c r="Z18" s="2">
        <v>5.1953372350235814</v>
      </c>
      <c r="AA18" s="6">
        <v>6146396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28154550</v>
      </c>
      <c r="D21" s="33">
        <f t="shared" si="0"/>
        <v>0</v>
      </c>
      <c r="E21" s="34">
        <f t="shared" si="0"/>
        <v>24028818</v>
      </c>
      <c r="F21" s="35">
        <f t="shared" si="0"/>
        <v>25157220</v>
      </c>
      <c r="G21" s="35">
        <f t="shared" si="0"/>
        <v>1445346</v>
      </c>
      <c r="H21" s="35">
        <f t="shared" si="0"/>
        <v>2105672</v>
      </c>
      <c r="I21" s="35">
        <f t="shared" si="0"/>
        <v>2462099</v>
      </c>
      <c r="J21" s="35">
        <f t="shared" si="0"/>
        <v>6013117</v>
      </c>
      <c r="K21" s="35">
        <f t="shared" si="0"/>
        <v>2025588</v>
      </c>
      <c r="L21" s="35">
        <f t="shared" si="0"/>
        <v>2016618</v>
      </c>
      <c r="M21" s="35">
        <f t="shared" si="0"/>
        <v>1997551</v>
      </c>
      <c r="N21" s="35">
        <f t="shared" si="0"/>
        <v>6039757</v>
      </c>
      <c r="O21" s="35">
        <f t="shared" si="0"/>
        <v>2036977</v>
      </c>
      <c r="P21" s="35">
        <f t="shared" si="0"/>
        <v>2623597</v>
      </c>
      <c r="Q21" s="35">
        <f t="shared" si="0"/>
        <v>2028122</v>
      </c>
      <c r="R21" s="35">
        <f t="shared" si="0"/>
        <v>6688696</v>
      </c>
      <c r="S21" s="35">
        <f t="shared" si="0"/>
        <v>2026528</v>
      </c>
      <c r="T21" s="35">
        <f t="shared" si="0"/>
        <v>2234518</v>
      </c>
      <c r="U21" s="35">
        <f t="shared" si="0"/>
        <v>1733322</v>
      </c>
      <c r="V21" s="35">
        <f t="shared" si="0"/>
        <v>5994368</v>
      </c>
      <c r="W21" s="35">
        <f t="shared" si="0"/>
        <v>24735938</v>
      </c>
      <c r="X21" s="35">
        <f t="shared" si="0"/>
        <v>25157220</v>
      </c>
      <c r="Y21" s="35">
        <f t="shared" si="0"/>
        <v>-421282</v>
      </c>
      <c r="Z21" s="36">
        <f>+IF(X21&lt;&gt;0,+(Y21/X21)*100,0)</f>
        <v>-1.6745967956713819</v>
      </c>
      <c r="AA21" s="33">
        <f>SUM(AA5:AA20)</f>
        <v>25157220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8703483</v>
      </c>
      <c r="D24" s="6"/>
      <c r="E24" s="7">
        <v>10414710</v>
      </c>
      <c r="F24" s="8">
        <v>10397269</v>
      </c>
      <c r="G24" s="8">
        <v>1445668</v>
      </c>
      <c r="H24" s="8">
        <v>715683</v>
      </c>
      <c r="I24" s="8">
        <v>687685</v>
      </c>
      <c r="J24" s="8">
        <v>2849036</v>
      </c>
      <c r="K24" s="8">
        <v>787720</v>
      </c>
      <c r="L24" s="8">
        <v>719145</v>
      </c>
      <c r="M24" s="8">
        <v>1137154</v>
      </c>
      <c r="N24" s="8">
        <v>2644019</v>
      </c>
      <c r="O24" s="8">
        <v>826326</v>
      </c>
      <c r="P24" s="8">
        <v>723085</v>
      </c>
      <c r="Q24" s="8">
        <v>730716</v>
      </c>
      <c r="R24" s="8">
        <v>2280127</v>
      </c>
      <c r="S24" s="8">
        <v>697545</v>
      </c>
      <c r="T24" s="8">
        <v>695183</v>
      </c>
      <c r="U24" s="8">
        <v>687700</v>
      </c>
      <c r="V24" s="8">
        <v>2080428</v>
      </c>
      <c r="W24" s="8">
        <v>9853610</v>
      </c>
      <c r="X24" s="8">
        <v>10397269</v>
      </c>
      <c r="Y24" s="8">
        <v>-543659</v>
      </c>
      <c r="Z24" s="2">
        <v>-5.2288634640500309</v>
      </c>
      <c r="AA24" s="6">
        <v>10397269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869974</v>
      </c>
      <c r="D26" s="6"/>
      <c r="E26" s="7">
        <v>1202514</v>
      </c>
      <c r="F26" s="8">
        <v>515341</v>
      </c>
      <c r="G26" s="8"/>
      <c r="H26" s="8"/>
      <c r="I26" s="8"/>
      <c r="J26" s="8"/>
      <c r="K26" s="8">
        <v>19373</v>
      </c>
      <c r="L26" s="8">
        <v>3659</v>
      </c>
      <c r="M26" s="8"/>
      <c r="N26" s="8">
        <v>23032</v>
      </c>
      <c r="O26" s="8"/>
      <c r="P26" s="8"/>
      <c r="Q26" s="8">
        <v>644</v>
      </c>
      <c r="R26" s="8">
        <v>644</v>
      </c>
      <c r="S26" s="8"/>
      <c r="T26" s="8">
        <v>920</v>
      </c>
      <c r="U26" s="8"/>
      <c r="V26" s="8">
        <v>920</v>
      </c>
      <c r="W26" s="8">
        <v>24596</v>
      </c>
      <c r="X26" s="8">
        <v>515341</v>
      </c>
      <c r="Y26" s="8">
        <v>-490745</v>
      </c>
      <c r="Z26" s="2">
        <v>-95.227237887146572</v>
      </c>
      <c r="AA26" s="6">
        <v>515341</v>
      </c>
    </row>
    <row r="27" spans="1:27" x14ac:dyDescent="0.25">
      <c r="A27" s="25" t="s">
        <v>53</v>
      </c>
      <c r="B27" s="24" t="s">
        <v>32</v>
      </c>
      <c r="C27" s="6">
        <v>3187963</v>
      </c>
      <c r="D27" s="6"/>
      <c r="E27" s="7">
        <v>2887491</v>
      </c>
      <c r="F27" s="8">
        <v>2887491</v>
      </c>
      <c r="G27" s="8"/>
      <c r="H27" s="8"/>
      <c r="I27" s="8">
        <v>721874</v>
      </c>
      <c r="J27" s="8">
        <v>721874</v>
      </c>
      <c r="K27" s="8"/>
      <c r="L27" s="8"/>
      <c r="M27" s="8">
        <v>721874</v>
      </c>
      <c r="N27" s="8">
        <v>721874</v>
      </c>
      <c r="O27" s="8"/>
      <c r="P27" s="8"/>
      <c r="Q27" s="8">
        <v>721872</v>
      </c>
      <c r="R27" s="8">
        <v>721872</v>
      </c>
      <c r="S27" s="8"/>
      <c r="T27" s="8"/>
      <c r="U27" s="8">
        <v>721874</v>
      </c>
      <c r="V27" s="8">
        <v>721874</v>
      </c>
      <c r="W27" s="8">
        <v>2887494</v>
      </c>
      <c r="X27" s="8">
        <v>2887491</v>
      </c>
      <c r="Y27" s="8">
        <v>3</v>
      </c>
      <c r="Z27" s="2"/>
      <c r="AA27" s="6">
        <v>2887491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689518</v>
      </c>
      <c r="D30" s="6"/>
      <c r="E30" s="7">
        <v>1334793</v>
      </c>
      <c r="F30" s="8">
        <v>935030</v>
      </c>
      <c r="G30" s="8">
        <v>7696</v>
      </c>
      <c r="H30" s="8">
        <v>34533</v>
      </c>
      <c r="I30" s="8">
        <v>80421</v>
      </c>
      <c r="J30" s="8">
        <v>122650</v>
      </c>
      <c r="K30" s="8">
        <v>58863</v>
      </c>
      <c r="L30" s="8">
        <v>57907</v>
      </c>
      <c r="M30" s="8">
        <v>76193</v>
      </c>
      <c r="N30" s="8">
        <v>192963</v>
      </c>
      <c r="O30" s="8">
        <v>37551</v>
      </c>
      <c r="P30" s="8">
        <v>69636</v>
      </c>
      <c r="Q30" s="8">
        <v>92996</v>
      </c>
      <c r="R30" s="8">
        <v>200183</v>
      </c>
      <c r="S30" s="8">
        <v>18271</v>
      </c>
      <c r="T30" s="8">
        <v>195885</v>
      </c>
      <c r="U30" s="8">
        <v>45279</v>
      </c>
      <c r="V30" s="8">
        <v>259435</v>
      </c>
      <c r="W30" s="8">
        <v>775231</v>
      </c>
      <c r="X30" s="8">
        <v>935030</v>
      </c>
      <c r="Y30" s="8">
        <v>-159799</v>
      </c>
      <c r="Z30" s="2">
        <v>-17.090253788648493</v>
      </c>
      <c r="AA30" s="6">
        <v>935030</v>
      </c>
    </row>
    <row r="31" spans="1:27" x14ac:dyDescent="0.25">
      <c r="A31" s="25" t="s">
        <v>57</v>
      </c>
      <c r="B31" s="24" t="s">
        <v>32</v>
      </c>
      <c r="C31" s="6">
        <v>1885242</v>
      </c>
      <c r="D31" s="6"/>
      <c r="E31" s="7">
        <v>2069197</v>
      </c>
      <c r="F31" s="8">
        <v>2311777</v>
      </c>
      <c r="G31" s="8">
        <v>10461</v>
      </c>
      <c r="H31" s="8">
        <v>187933</v>
      </c>
      <c r="I31" s="8">
        <v>93955</v>
      </c>
      <c r="J31" s="8">
        <v>292349</v>
      </c>
      <c r="K31" s="8">
        <v>178228</v>
      </c>
      <c r="L31" s="8">
        <v>321293</v>
      </c>
      <c r="M31" s="8">
        <v>55104</v>
      </c>
      <c r="N31" s="8">
        <v>554625</v>
      </c>
      <c r="O31" s="8">
        <v>156575</v>
      </c>
      <c r="P31" s="8">
        <v>34525</v>
      </c>
      <c r="Q31" s="8">
        <v>61089</v>
      </c>
      <c r="R31" s="8">
        <v>252189</v>
      </c>
      <c r="S31" s="8">
        <v>537775</v>
      </c>
      <c r="T31" s="8">
        <v>56080</v>
      </c>
      <c r="U31" s="8">
        <v>306975</v>
      </c>
      <c r="V31" s="8">
        <v>900830</v>
      </c>
      <c r="W31" s="8">
        <v>1999993</v>
      </c>
      <c r="X31" s="8">
        <v>2311777</v>
      </c>
      <c r="Y31" s="8">
        <v>-311784</v>
      </c>
      <c r="Z31" s="2">
        <v>-13.486767971132164</v>
      </c>
      <c r="AA31" s="6">
        <v>2311777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818854</v>
      </c>
      <c r="D33" s="6"/>
      <c r="E33" s="7">
        <v>1094108</v>
      </c>
      <c r="F33" s="8">
        <v>1130942</v>
      </c>
      <c r="G33" s="8">
        <v>70148</v>
      </c>
      <c r="H33" s="8">
        <v>61419</v>
      </c>
      <c r="I33" s="8">
        <v>95477</v>
      </c>
      <c r="J33" s="8">
        <v>227044</v>
      </c>
      <c r="K33" s="8">
        <v>77725</v>
      </c>
      <c r="L33" s="8">
        <v>69111</v>
      </c>
      <c r="M33" s="8">
        <v>78362</v>
      </c>
      <c r="N33" s="8">
        <v>225198</v>
      </c>
      <c r="O33" s="8">
        <v>89703</v>
      </c>
      <c r="P33" s="8">
        <v>85399</v>
      </c>
      <c r="Q33" s="8">
        <v>67851</v>
      </c>
      <c r="R33" s="8">
        <v>242953</v>
      </c>
      <c r="S33" s="8">
        <v>78332</v>
      </c>
      <c r="T33" s="8">
        <v>82657</v>
      </c>
      <c r="U33" s="8">
        <v>108879</v>
      </c>
      <c r="V33" s="8">
        <v>269868</v>
      </c>
      <c r="W33" s="8">
        <v>965063</v>
      </c>
      <c r="X33" s="8">
        <v>1130942</v>
      </c>
      <c r="Y33" s="8">
        <v>-165879</v>
      </c>
      <c r="Z33" s="2">
        <v>-14.667330420127644</v>
      </c>
      <c r="AA33" s="6">
        <v>1130942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16155034</v>
      </c>
      <c r="D35" s="33">
        <f>SUM(D24:D34)</f>
        <v>0</v>
      </c>
      <c r="E35" s="34">
        <f t="shared" si="1"/>
        <v>19002813</v>
      </c>
      <c r="F35" s="35">
        <f t="shared" si="1"/>
        <v>18177850</v>
      </c>
      <c r="G35" s="35">
        <f t="shared" si="1"/>
        <v>1533973</v>
      </c>
      <c r="H35" s="35">
        <f t="shared" si="1"/>
        <v>999568</v>
      </c>
      <c r="I35" s="35">
        <f t="shared" si="1"/>
        <v>1679412</v>
      </c>
      <c r="J35" s="35">
        <f t="shared" si="1"/>
        <v>4212953</v>
      </c>
      <c r="K35" s="35">
        <f t="shared" si="1"/>
        <v>1121909</v>
      </c>
      <c r="L35" s="35">
        <f t="shared" si="1"/>
        <v>1171115</v>
      </c>
      <c r="M35" s="35">
        <f t="shared" si="1"/>
        <v>2068687</v>
      </c>
      <c r="N35" s="35">
        <f t="shared" si="1"/>
        <v>4361711</v>
      </c>
      <c r="O35" s="35">
        <f t="shared" si="1"/>
        <v>1110155</v>
      </c>
      <c r="P35" s="35">
        <f t="shared" si="1"/>
        <v>912645</v>
      </c>
      <c r="Q35" s="35">
        <f t="shared" si="1"/>
        <v>1675168</v>
      </c>
      <c r="R35" s="35">
        <f t="shared" si="1"/>
        <v>3697968</v>
      </c>
      <c r="S35" s="35">
        <f t="shared" si="1"/>
        <v>1331923</v>
      </c>
      <c r="T35" s="35">
        <f t="shared" si="1"/>
        <v>1030725</v>
      </c>
      <c r="U35" s="35">
        <f t="shared" si="1"/>
        <v>1870707</v>
      </c>
      <c r="V35" s="35">
        <f t="shared" si="1"/>
        <v>4233355</v>
      </c>
      <c r="W35" s="35">
        <f t="shared" si="1"/>
        <v>16505987</v>
      </c>
      <c r="X35" s="35">
        <f t="shared" si="1"/>
        <v>18177850</v>
      </c>
      <c r="Y35" s="35">
        <f t="shared" si="1"/>
        <v>-1671863</v>
      </c>
      <c r="Z35" s="36">
        <f>+IF(X35&lt;&gt;0,+(Y35/X35)*100,0)</f>
        <v>-9.1972538006419899</v>
      </c>
      <c r="AA35" s="33">
        <f>SUM(AA24:AA34)</f>
        <v>18177850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11999516</v>
      </c>
      <c r="D37" s="46">
        <f>+D21-D35</f>
        <v>0</v>
      </c>
      <c r="E37" s="47">
        <f t="shared" si="2"/>
        <v>5026005</v>
      </c>
      <c r="F37" s="48">
        <f t="shared" si="2"/>
        <v>6979370</v>
      </c>
      <c r="G37" s="48">
        <f t="shared" si="2"/>
        <v>-88627</v>
      </c>
      <c r="H37" s="48">
        <f t="shared" si="2"/>
        <v>1106104</v>
      </c>
      <c r="I37" s="48">
        <f t="shared" si="2"/>
        <v>782687</v>
      </c>
      <c r="J37" s="48">
        <f t="shared" si="2"/>
        <v>1800164</v>
      </c>
      <c r="K37" s="48">
        <f t="shared" si="2"/>
        <v>903679</v>
      </c>
      <c r="L37" s="48">
        <f t="shared" si="2"/>
        <v>845503</v>
      </c>
      <c r="M37" s="48">
        <f t="shared" si="2"/>
        <v>-71136</v>
      </c>
      <c r="N37" s="48">
        <f t="shared" si="2"/>
        <v>1678046</v>
      </c>
      <c r="O37" s="48">
        <f t="shared" si="2"/>
        <v>926822</v>
      </c>
      <c r="P37" s="48">
        <f t="shared" si="2"/>
        <v>1710952</v>
      </c>
      <c r="Q37" s="48">
        <f t="shared" si="2"/>
        <v>352954</v>
      </c>
      <c r="R37" s="48">
        <f t="shared" si="2"/>
        <v>2990728</v>
      </c>
      <c r="S37" s="48">
        <f t="shared" si="2"/>
        <v>694605</v>
      </c>
      <c r="T37" s="48">
        <f t="shared" si="2"/>
        <v>1203793</v>
      </c>
      <c r="U37" s="48">
        <f t="shared" si="2"/>
        <v>-137385</v>
      </c>
      <c r="V37" s="48">
        <f t="shared" si="2"/>
        <v>1761013</v>
      </c>
      <c r="W37" s="48">
        <f t="shared" si="2"/>
        <v>8229951</v>
      </c>
      <c r="X37" s="48">
        <f>IF(F21=F35,0,X21-X35)</f>
        <v>6979370</v>
      </c>
      <c r="Y37" s="48">
        <f t="shared" si="2"/>
        <v>1250581</v>
      </c>
      <c r="Z37" s="49">
        <f>+IF(X37&lt;&gt;0,+(Y37/X37)*100,0)</f>
        <v>17.918250501119729</v>
      </c>
      <c r="AA37" s="46">
        <f>+AA21-AA35</f>
        <v>6979370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694783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694783</v>
      </c>
      <c r="Y38" s="8">
        <v>-694783</v>
      </c>
      <c r="Z38" s="2">
        <v>-100</v>
      </c>
      <c r="AA38" s="6">
        <v>694783</v>
      </c>
    </row>
    <row r="39" spans="1:27" ht="57" customHeight="1" x14ac:dyDescent="0.25">
      <c r="A39" s="50" t="s">
        <v>63</v>
      </c>
      <c r="B39" s="29" t="s">
        <v>32</v>
      </c>
      <c r="C39" s="28">
        <v>105267</v>
      </c>
      <c r="D39" s="28"/>
      <c r="E39" s="7">
        <v>65214</v>
      </c>
      <c r="F39" s="26">
        <v>73214</v>
      </c>
      <c r="G39" s="26">
        <v>3996</v>
      </c>
      <c r="H39" s="26"/>
      <c r="I39" s="26"/>
      <c r="J39" s="26">
        <v>3996</v>
      </c>
      <c r="K39" s="26">
        <v>7350</v>
      </c>
      <c r="L39" s="26">
        <v>21280</v>
      </c>
      <c r="M39" s="26">
        <v>3800</v>
      </c>
      <c r="N39" s="26">
        <v>32430</v>
      </c>
      <c r="O39" s="26"/>
      <c r="P39" s="26"/>
      <c r="Q39" s="26">
        <v>7055</v>
      </c>
      <c r="R39" s="26">
        <v>7055</v>
      </c>
      <c r="S39" s="26">
        <v>1900</v>
      </c>
      <c r="T39" s="26">
        <v>15200</v>
      </c>
      <c r="U39" s="26">
        <v>13300</v>
      </c>
      <c r="V39" s="26">
        <v>30400</v>
      </c>
      <c r="W39" s="26">
        <v>73881</v>
      </c>
      <c r="X39" s="26">
        <v>73214</v>
      </c>
      <c r="Y39" s="26">
        <v>667</v>
      </c>
      <c r="Z39" s="27">
        <v>0.91102794547490917</v>
      </c>
      <c r="AA39" s="28">
        <v>73214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12104783</v>
      </c>
      <c r="D41" s="56">
        <f>SUM(D37:D40)</f>
        <v>0</v>
      </c>
      <c r="E41" s="57">
        <f t="shared" si="3"/>
        <v>5091219</v>
      </c>
      <c r="F41" s="58">
        <f t="shared" si="3"/>
        <v>7747367</v>
      </c>
      <c r="G41" s="58">
        <f t="shared" si="3"/>
        <v>-84631</v>
      </c>
      <c r="H41" s="58">
        <f t="shared" si="3"/>
        <v>1106104</v>
      </c>
      <c r="I41" s="58">
        <f t="shared" si="3"/>
        <v>782687</v>
      </c>
      <c r="J41" s="58">
        <f t="shared" si="3"/>
        <v>1804160</v>
      </c>
      <c r="K41" s="58">
        <f t="shared" si="3"/>
        <v>911029</v>
      </c>
      <c r="L41" s="58">
        <f t="shared" si="3"/>
        <v>866783</v>
      </c>
      <c r="M41" s="58">
        <f t="shared" si="3"/>
        <v>-67336</v>
      </c>
      <c r="N41" s="58">
        <f t="shared" si="3"/>
        <v>1710476</v>
      </c>
      <c r="O41" s="58">
        <f t="shared" si="3"/>
        <v>926822</v>
      </c>
      <c r="P41" s="58">
        <f t="shared" si="3"/>
        <v>1710952</v>
      </c>
      <c r="Q41" s="58">
        <f t="shared" si="3"/>
        <v>360009</v>
      </c>
      <c r="R41" s="58">
        <f t="shared" si="3"/>
        <v>2997783</v>
      </c>
      <c r="S41" s="58">
        <f t="shared" si="3"/>
        <v>696505</v>
      </c>
      <c r="T41" s="58">
        <f t="shared" si="3"/>
        <v>1218993</v>
      </c>
      <c r="U41" s="58">
        <f t="shared" si="3"/>
        <v>-124085</v>
      </c>
      <c r="V41" s="58">
        <f t="shared" si="3"/>
        <v>1791413</v>
      </c>
      <c r="W41" s="58">
        <f t="shared" si="3"/>
        <v>8303832</v>
      </c>
      <c r="X41" s="58">
        <f t="shared" si="3"/>
        <v>7747367</v>
      </c>
      <c r="Y41" s="58">
        <f t="shared" si="3"/>
        <v>556465</v>
      </c>
      <c r="Z41" s="59">
        <f>+IF(X41&lt;&gt;0,+(Y41/X41)*100,0)</f>
        <v>7.1826337902928836</v>
      </c>
      <c r="AA41" s="56">
        <f>SUM(AA37:AA40)</f>
        <v>7747367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12104783</v>
      </c>
      <c r="D43" s="64">
        <f>+D41-D42</f>
        <v>0</v>
      </c>
      <c r="E43" s="65">
        <f t="shared" si="4"/>
        <v>5091219</v>
      </c>
      <c r="F43" s="66">
        <f t="shared" si="4"/>
        <v>7747367</v>
      </c>
      <c r="G43" s="66">
        <f t="shared" si="4"/>
        <v>-84631</v>
      </c>
      <c r="H43" s="66">
        <f t="shared" si="4"/>
        <v>1106104</v>
      </c>
      <c r="I43" s="66">
        <f t="shared" si="4"/>
        <v>782687</v>
      </c>
      <c r="J43" s="66">
        <f t="shared" si="4"/>
        <v>1804160</v>
      </c>
      <c r="K43" s="66">
        <f t="shared" si="4"/>
        <v>911029</v>
      </c>
      <c r="L43" s="66">
        <f t="shared" si="4"/>
        <v>866783</v>
      </c>
      <c r="M43" s="66">
        <f t="shared" si="4"/>
        <v>-67336</v>
      </c>
      <c r="N43" s="66">
        <f t="shared" si="4"/>
        <v>1710476</v>
      </c>
      <c r="O43" s="66">
        <f t="shared" si="4"/>
        <v>926822</v>
      </c>
      <c r="P43" s="66">
        <f t="shared" si="4"/>
        <v>1710952</v>
      </c>
      <c r="Q43" s="66">
        <f t="shared" si="4"/>
        <v>360009</v>
      </c>
      <c r="R43" s="66">
        <f t="shared" si="4"/>
        <v>2997783</v>
      </c>
      <c r="S43" s="66">
        <f t="shared" si="4"/>
        <v>696505</v>
      </c>
      <c r="T43" s="66">
        <f t="shared" si="4"/>
        <v>1218993</v>
      </c>
      <c r="U43" s="66">
        <f t="shared" si="4"/>
        <v>-124085</v>
      </c>
      <c r="V43" s="66">
        <f t="shared" si="4"/>
        <v>1791413</v>
      </c>
      <c r="W43" s="66">
        <f t="shared" si="4"/>
        <v>8303832</v>
      </c>
      <c r="X43" s="66">
        <f t="shared" si="4"/>
        <v>7747367</v>
      </c>
      <c r="Y43" s="66">
        <f t="shared" si="4"/>
        <v>556465</v>
      </c>
      <c r="Z43" s="67">
        <f>+IF(X43&lt;&gt;0,+(Y43/X43)*100,0)</f>
        <v>7.1826337902928836</v>
      </c>
      <c r="AA43" s="64">
        <f>+AA41-AA42</f>
        <v>7747367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12104783</v>
      </c>
      <c r="D45" s="56">
        <f>SUM(D43:D44)</f>
        <v>0</v>
      </c>
      <c r="E45" s="57">
        <f t="shared" si="5"/>
        <v>5091219</v>
      </c>
      <c r="F45" s="58">
        <f t="shared" si="5"/>
        <v>7747367</v>
      </c>
      <c r="G45" s="58">
        <f t="shared" si="5"/>
        <v>-84631</v>
      </c>
      <c r="H45" s="58">
        <f t="shared" si="5"/>
        <v>1106104</v>
      </c>
      <c r="I45" s="58">
        <f t="shared" si="5"/>
        <v>782687</v>
      </c>
      <c r="J45" s="58">
        <f t="shared" si="5"/>
        <v>1804160</v>
      </c>
      <c r="K45" s="58">
        <f t="shared" si="5"/>
        <v>911029</v>
      </c>
      <c r="L45" s="58">
        <f t="shared" si="5"/>
        <v>866783</v>
      </c>
      <c r="M45" s="58">
        <f t="shared" si="5"/>
        <v>-67336</v>
      </c>
      <c r="N45" s="58">
        <f t="shared" si="5"/>
        <v>1710476</v>
      </c>
      <c r="O45" s="58">
        <f t="shared" si="5"/>
        <v>926822</v>
      </c>
      <c r="P45" s="58">
        <f t="shared" si="5"/>
        <v>1710952</v>
      </c>
      <c r="Q45" s="58">
        <f t="shared" si="5"/>
        <v>360009</v>
      </c>
      <c r="R45" s="58">
        <f t="shared" si="5"/>
        <v>2997783</v>
      </c>
      <c r="S45" s="58">
        <f t="shared" si="5"/>
        <v>696505</v>
      </c>
      <c r="T45" s="58">
        <f t="shared" si="5"/>
        <v>1218993</v>
      </c>
      <c r="U45" s="58">
        <f t="shared" si="5"/>
        <v>-124085</v>
      </c>
      <c r="V45" s="58">
        <f t="shared" si="5"/>
        <v>1791413</v>
      </c>
      <c r="W45" s="58">
        <f t="shared" si="5"/>
        <v>8303832</v>
      </c>
      <c r="X45" s="58">
        <f t="shared" si="5"/>
        <v>7747367</v>
      </c>
      <c r="Y45" s="58">
        <f t="shared" si="5"/>
        <v>556465</v>
      </c>
      <c r="Z45" s="59">
        <f>+IF(X45&lt;&gt;0,+(Y45/X45)*100,0)</f>
        <v>7.1826337902928836</v>
      </c>
      <c r="AA45" s="56">
        <f>SUM(AA43:AA44)</f>
        <v>7747367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12104783</v>
      </c>
      <c r="D47" s="71">
        <f>SUM(D45:D46)</f>
        <v>0</v>
      </c>
      <c r="E47" s="72">
        <f t="shared" si="6"/>
        <v>5091219</v>
      </c>
      <c r="F47" s="73">
        <f t="shared" si="6"/>
        <v>7747367</v>
      </c>
      <c r="G47" s="73">
        <f t="shared" si="6"/>
        <v>-84631</v>
      </c>
      <c r="H47" s="74">
        <f t="shared" si="6"/>
        <v>1106104</v>
      </c>
      <c r="I47" s="74">
        <f t="shared" si="6"/>
        <v>782687</v>
      </c>
      <c r="J47" s="74">
        <f t="shared" si="6"/>
        <v>1804160</v>
      </c>
      <c r="K47" s="74">
        <f t="shared" si="6"/>
        <v>911029</v>
      </c>
      <c r="L47" s="74">
        <f t="shared" si="6"/>
        <v>866783</v>
      </c>
      <c r="M47" s="73">
        <f t="shared" si="6"/>
        <v>-67336</v>
      </c>
      <c r="N47" s="73">
        <f t="shared" si="6"/>
        <v>1710476</v>
      </c>
      <c r="O47" s="74">
        <f t="shared" si="6"/>
        <v>926822</v>
      </c>
      <c r="P47" s="74">
        <f t="shared" si="6"/>
        <v>1710952</v>
      </c>
      <c r="Q47" s="74">
        <f t="shared" si="6"/>
        <v>360009</v>
      </c>
      <c r="R47" s="74">
        <f t="shared" si="6"/>
        <v>2997783</v>
      </c>
      <c r="S47" s="74">
        <f t="shared" si="6"/>
        <v>696505</v>
      </c>
      <c r="T47" s="73">
        <f t="shared" si="6"/>
        <v>1218993</v>
      </c>
      <c r="U47" s="73">
        <f t="shared" si="6"/>
        <v>-124085</v>
      </c>
      <c r="V47" s="74">
        <f t="shared" si="6"/>
        <v>1791413</v>
      </c>
      <c r="W47" s="74">
        <f t="shared" si="6"/>
        <v>8303832</v>
      </c>
      <c r="X47" s="74">
        <f t="shared" si="6"/>
        <v>7747367</v>
      </c>
      <c r="Y47" s="74">
        <f t="shared" si="6"/>
        <v>556465</v>
      </c>
      <c r="Z47" s="75">
        <f>+IF(X47&lt;&gt;0,+(Y47/X47)*100,0)</f>
        <v>7.1826337902928836</v>
      </c>
      <c r="AA47" s="76">
        <f>SUM(AA45:AA46)</f>
        <v>7747367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7456303</v>
      </c>
      <c r="D8" s="6"/>
      <c r="E8" s="7">
        <v>8018890</v>
      </c>
      <c r="F8" s="8">
        <v>8738450</v>
      </c>
      <c r="G8" s="8">
        <v>752384</v>
      </c>
      <c r="H8" s="8">
        <v>740105</v>
      </c>
      <c r="I8" s="8">
        <v>743830</v>
      </c>
      <c r="J8" s="8">
        <v>2236319</v>
      </c>
      <c r="K8" s="8">
        <v>741179</v>
      </c>
      <c r="L8" s="8">
        <v>726409</v>
      </c>
      <c r="M8" s="8">
        <v>721432</v>
      </c>
      <c r="N8" s="8">
        <v>2189020</v>
      </c>
      <c r="O8" s="8">
        <v>725863</v>
      </c>
      <c r="P8" s="8">
        <v>727607</v>
      </c>
      <c r="Q8" s="8">
        <v>698212</v>
      </c>
      <c r="R8" s="8">
        <v>2151682</v>
      </c>
      <c r="S8" s="8">
        <v>709398</v>
      </c>
      <c r="T8" s="8">
        <v>715070</v>
      </c>
      <c r="U8" s="8">
        <v>704830</v>
      </c>
      <c r="V8" s="8">
        <v>2129298</v>
      </c>
      <c r="W8" s="8">
        <v>8706319</v>
      </c>
      <c r="X8" s="8">
        <v>8738450</v>
      </c>
      <c r="Y8" s="8">
        <v>-32131</v>
      </c>
      <c r="Z8" s="2">
        <v>-0.36769678833202685</v>
      </c>
      <c r="AA8" s="6">
        <v>8738450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732103</v>
      </c>
      <c r="D13" s="6"/>
      <c r="E13" s="7">
        <v>490000</v>
      </c>
      <c r="F13" s="8">
        <v>829000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645347</v>
      </c>
      <c r="R13" s="8">
        <v>645347</v>
      </c>
      <c r="S13" s="8">
        <v>83474</v>
      </c>
      <c r="T13" s="8">
        <v>90004</v>
      </c>
      <c r="U13" s="8">
        <v>92514</v>
      </c>
      <c r="V13" s="8">
        <v>265992</v>
      </c>
      <c r="W13" s="8">
        <v>911339</v>
      </c>
      <c r="X13" s="8">
        <v>829000</v>
      </c>
      <c r="Y13" s="8">
        <v>82339</v>
      </c>
      <c r="Z13" s="2">
        <v>9.9323281061519904</v>
      </c>
      <c r="AA13" s="6">
        <v>829000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6570000</v>
      </c>
      <c r="F18" s="8">
        <v>6570000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6570000</v>
      </c>
      <c r="Y18" s="8">
        <v>-6570000</v>
      </c>
      <c r="Z18" s="2">
        <v>-100</v>
      </c>
      <c r="AA18" s="6">
        <v>6570000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8188406</v>
      </c>
      <c r="D21" s="33">
        <f t="shared" si="0"/>
        <v>0</v>
      </c>
      <c r="E21" s="34">
        <f t="shared" si="0"/>
        <v>15078890</v>
      </c>
      <c r="F21" s="35">
        <f t="shared" si="0"/>
        <v>16137450</v>
      </c>
      <c r="G21" s="35">
        <f t="shared" si="0"/>
        <v>752384</v>
      </c>
      <c r="H21" s="35">
        <f t="shared" si="0"/>
        <v>740105</v>
      </c>
      <c r="I21" s="35">
        <f t="shared" si="0"/>
        <v>743830</v>
      </c>
      <c r="J21" s="35">
        <f t="shared" si="0"/>
        <v>2236319</v>
      </c>
      <c r="K21" s="35">
        <f t="shared" si="0"/>
        <v>741179</v>
      </c>
      <c r="L21" s="35">
        <f t="shared" si="0"/>
        <v>726409</v>
      </c>
      <c r="M21" s="35">
        <f t="shared" si="0"/>
        <v>721432</v>
      </c>
      <c r="N21" s="35">
        <f t="shared" si="0"/>
        <v>2189020</v>
      </c>
      <c r="O21" s="35">
        <f t="shared" si="0"/>
        <v>725863</v>
      </c>
      <c r="P21" s="35">
        <f t="shared" si="0"/>
        <v>727607</v>
      </c>
      <c r="Q21" s="35">
        <f t="shared" si="0"/>
        <v>1343559</v>
      </c>
      <c r="R21" s="35">
        <f t="shared" si="0"/>
        <v>2797029</v>
      </c>
      <c r="S21" s="35">
        <f t="shared" si="0"/>
        <v>792872</v>
      </c>
      <c r="T21" s="35">
        <f t="shared" si="0"/>
        <v>805074</v>
      </c>
      <c r="U21" s="35">
        <f t="shared" si="0"/>
        <v>797344</v>
      </c>
      <c r="V21" s="35">
        <f t="shared" si="0"/>
        <v>2395290</v>
      </c>
      <c r="W21" s="35">
        <f t="shared" si="0"/>
        <v>9617658</v>
      </c>
      <c r="X21" s="35">
        <f t="shared" si="0"/>
        <v>16137450</v>
      </c>
      <c r="Y21" s="35">
        <f t="shared" si="0"/>
        <v>-6519792</v>
      </c>
      <c r="Z21" s="36">
        <f>+IF(X21&lt;&gt;0,+(Y21/X21)*100,0)</f>
        <v>-40.401624792021046</v>
      </c>
      <c r="AA21" s="33">
        <f>SUM(AA5:AA20)</f>
        <v>16137450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3019662</v>
      </c>
      <c r="D24" s="6"/>
      <c r="E24" s="7">
        <v>2826310</v>
      </c>
      <c r="F24" s="8">
        <v>2826310</v>
      </c>
      <c r="G24" s="8">
        <v>250564</v>
      </c>
      <c r="H24" s="8"/>
      <c r="I24" s="8">
        <v>466045</v>
      </c>
      <c r="J24" s="8">
        <v>716609</v>
      </c>
      <c r="K24" s="8">
        <v>230708</v>
      </c>
      <c r="L24" s="8">
        <v>348511</v>
      </c>
      <c r="M24" s="8">
        <v>275683</v>
      </c>
      <c r="N24" s="8">
        <v>854902</v>
      </c>
      <c r="O24" s="8">
        <v>234688</v>
      </c>
      <c r="P24" s="8">
        <v>247687</v>
      </c>
      <c r="Q24" s="8">
        <v>225436</v>
      </c>
      <c r="R24" s="8">
        <v>707811</v>
      </c>
      <c r="S24" s="8">
        <v>237542</v>
      </c>
      <c r="T24" s="8">
        <v>242861</v>
      </c>
      <c r="U24" s="8">
        <v>186107</v>
      </c>
      <c r="V24" s="8">
        <v>666510</v>
      </c>
      <c r="W24" s="8">
        <v>2945832</v>
      </c>
      <c r="X24" s="8">
        <v>2826310</v>
      </c>
      <c r="Y24" s="8">
        <v>119522</v>
      </c>
      <c r="Z24" s="2">
        <v>4.228906241707385</v>
      </c>
      <c r="AA24" s="6">
        <v>2826310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3162356</v>
      </c>
      <c r="F26" s="8">
        <v>4496700</v>
      </c>
      <c r="G26" s="8"/>
      <c r="H26" s="8"/>
      <c r="I26" s="8"/>
      <c r="J26" s="8"/>
      <c r="K26" s="8"/>
      <c r="L26" s="8"/>
      <c r="M26" s="8"/>
      <c r="N26" s="8"/>
      <c r="O26" s="8"/>
      <c r="P26" s="8">
        <v>8859512</v>
      </c>
      <c r="Q26" s="8"/>
      <c r="R26" s="8">
        <v>8859512</v>
      </c>
      <c r="S26" s="8"/>
      <c r="T26" s="8"/>
      <c r="U26" s="8"/>
      <c r="V26" s="8"/>
      <c r="W26" s="8">
        <v>8859512</v>
      </c>
      <c r="X26" s="8">
        <v>4496700</v>
      </c>
      <c r="Y26" s="8">
        <v>4362812</v>
      </c>
      <c r="Z26" s="2">
        <v>97.022527631374118</v>
      </c>
      <c r="AA26" s="6">
        <v>4496700</v>
      </c>
    </row>
    <row r="27" spans="1:27" x14ac:dyDescent="0.25">
      <c r="A27" s="25" t="s">
        <v>53</v>
      </c>
      <c r="B27" s="24" t="s">
        <v>32</v>
      </c>
      <c r="C27" s="6">
        <v>2088220</v>
      </c>
      <c r="D27" s="6"/>
      <c r="E27" s="7">
        <v>2555640</v>
      </c>
      <c r="F27" s="8">
        <v>2555640</v>
      </c>
      <c r="G27" s="8"/>
      <c r="H27" s="8">
        <v>425940</v>
      </c>
      <c r="I27" s="8">
        <v>212970</v>
      </c>
      <c r="J27" s="8">
        <v>638910</v>
      </c>
      <c r="K27" s="8">
        <v>212970</v>
      </c>
      <c r="L27" s="8">
        <v>212970</v>
      </c>
      <c r="M27" s="8"/>
      <c r="N27" s="8">
        <v>425940</v>
      </c>
      <c r="O27" s="8"/>
      <c r="P27" s="8">
        <v>638910</v>
      </c>
      <c r="Q27" s="8">
        <v>212970</v>
      </c>
      <c r="R27" s="8">
        <v>851880</v>
      </c>
      <c r="S27" s="8"/>
      <c r="T27" s="8"/>
      <c r="U27" s="8">
        <v>638910</v>
      </c>
      <c r="V27" s="8">
        <v>638910</v>
      </c>
      <c r="W27" s="8">
        <v>2555640</v>
      </c>
      <c r="X27" s="8">
        <v>2555640</v>
      </c>
      <c r="Y27" s="8"/>
      <c r="Z27" s="2"/>
      <c r="AA27" s="6">
        <v>2555640</v>
      </c>
    </row>
    <row r="28" spans="1:27" x14ac:dyDescent="0.25">
      <c r="A28" s="25" t="s">
        <v>54</v>
      </c>
      <c r="B28" s="24" t="s">
        <v>32</v>
      </c>
      <c r="C28" s="6">
        <v>24328</v>
      </c>
      <c r="D28" s="6"/>
      <c r="E28" s="7">
        <v>24330</v>
      </c>
      <c r="F28" s="8">
        <v>14000</v>
      </c>
      <c r="G28" s="8">
        <v>1510</v>
      </c>
      <c r="H28" s="8">
        <v>1428</v>
      </c>
      <c r="I28" s="8">
        <v>1428</v>
      </c>
      <c r="J28" s="8">
        <v>4366</v>
      </c>
      <c r="K28" s="8">
        <v>1240</v>
      </c>
      <c r="L28" s="8">
        <v>1115</v>
      </c>
      <c r="M28" s="8">
        <v>1055</v>
      </c>
      <c r="N28" s="8">
        <v>3410</v>
      </c>
      <c r="O28" s="8">
        <v>962</v>
      </c>
      <c r="P28" s="8">
        <v>783</v>
      </c>
      <c r="Q28" s="8">
        <v>770</v>
      </c>
      <c r="R28" s="8">
        <v>2515</v>
      </c>
      <c r="S28" s="8">
        <v>652</v>
      </c>
      <c r="T28" s="8">
        <v>586</v>
      </c>
      <c r="U28" s="8">
        <v>462</v>
      </c>
      <c r="V28" s="8">
        <v>1700</v>
      </c>
      <c r="W28" s="8">
        <v>11991</v>
      </c>
      <c r="X28" s="8">
        <v>14000</v>
      </c>
      <c r="Y28" s="8">
        <v>-2009</v>
      </c>
      <c r="Z28" s="2">
        <v>-14.35</v>
      </c>
      <c r="AA28" s="6">
        <v>14000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78984</v>
      </c>
      <c r="D30" s="6"/>
      <c r="E30" s="7">
        <v>521920</v>
      </c>
      <c r="F30" s="8">
        <v>322090</v>
      </c>
      <c r="G30" s="8"/>
      <c r="H30" s="8">
        <v>2457</v>
      </c>
      <c r="I30" s="8">
        <v>1825</v>
      </c>
      <c r="J30" s="8">
        <v>4282</v>
      </c>
      <c r="K30" s="8">
        <v>4209</v>
      </c>
      <c r="L30" s="8"/>
      <c r="M30" s="8"/>
      <c r="N30" s="8">
        <v>4209</v>
      </c>
      <c r="O30" s="8"/>
      <c r="P30" s="8">
        <v>1329</v>
      </c>
      <c r="Q30" s="8"/>
      <c r="R30" s="8">
        <v>1329</v>
      </c>
      <c r="S30" s="8">
        <v>98208</v>
      </c>
      <c r="T30" s="8">
        <v>13000</v>
      </c>
      <c r="U30" s="8"/>
      <c r="V30" s="8">
        <v>111208</v>
      </c>
      <c r="W30" s="8">
        <v>121028</v>
      </c>
      <c r="X30" s="8">
        <v>322090</v>
      </c>
      <c r="Y30" s="8">
        <v>-201062</v>
      </c>
      <c r="Z30" s="2">
        <v>-62.424167158247691</v>
      </c>
      <c r="AA30" s="6">
        <v>322090</v>
      </c>
    </row>
    <row r="31" spans="1:27" x14ac:dyDescent="0.25">
      <c r="A31" s="25" t="s">
        <v>57</v>
      </c>
      <c r="B31" s="24" t="s">
        <v>32</v>
      </c>
      <c r="C31" s="6">
        <v>251967</v>
      </c>
      <c r="D31" s="6"/>
      <c r="E31" s="7">
        <v>235070</v>
      </c>
      <c r="F31" s="8">
        <v>195000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195000</v>
      </c>
      <c r="Y31" s="8">
        <v>-195000</v>
      </c>
      <c r="Z31" s="2">
        <v>-100</v>
      </c>
      <c r="AA31" s="6">
        <v>195000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290704</v>
      </c>
      <c r="D33" s="6"/>
      <c r="E33" s="7">
        <v>385818</v>
      </c>
      <c r="F33" s="8">
        <v>585648</v>
      </c>
      <c r="G33" s="8">
        <v>14265</v>
      </c>
      <c r="H33" s="8">
        <v>38167</v>
      </c>
      <c r="I33" s="8">
        <v>49970</v>
      </c>
      <c r="J33" s="8">
        <v>102402</v>
      </c>
      <c r="K33" s="8">
        <v>40531</v>
      </c>
      <c r="L33" s="8">
        <v>4324</v>
      </c>
      <c r="M33" s="8">
        <v>2905</v>
      </c>
      <c r="N33" s="8">
        <v>47760</v>
      </c>
      <c r="O33" s="8">
        <v>32803</v>
      </c>
      <c r="P33" s="8">
        <v>940</v>
      </c>
      <c r="Q33" s="8">
        <v>119935</v>
      </c>
      <c r="R33" s="8">
        <v>153678</v>
      </c>
      <c r="S33" s="8">
        <v>24653</v>
      </c>
      <c r="T33" s="8">
        <v>17376</v>
      </c>
      <c r="U33" s="8">
        <v>74452</v>
      </c>
      <c r="V33" s="8">
        <v>116481</v>
      </c>
      <c r="W33" s="8">
        <v>420321</v>
      </c>
      <c r="X33" s="8">
        <v>585648</v>
      </c>
      <c r="Y33" s="8">
        <v>-165327</v>
      </c>
      <c r="Z33" s="2">
        <v>-28.229755757724778</v>
      </c>
      <c r="AA33" s="6">
        <v>585648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5753865</v>
      </c>
      <c r="D35" s="33">
        <f>SUM(D24:D34)</f>
        <v>0</v>
      </c>
      <c r="E35" s="34">
        <f t="shared" si="1"/>
        <v>9711444</v>
      </c>
      <c r="F35" s="35">
        <f t="shared" si="1"/>
        <v>10995388</v>
      </c>
      <c r="G35" s="35">
        <f t="shared" si="1"/>
        <v>266339</v>
      </c>
      <c r="H35" s="35">
        <f t="shared" si="1"/>
        <v>467992</v>
      </c>
      <c r="I35" s="35">
        <f t="shared" si="1"/>
        <v>732238</v>
      </c>
      <c r="J35" s="35">
        <f t="shared" si="1"/>
        <v>1466569</v>
      </c>
      <c r="K35" s="35">
        <f t="shared" si="1"/>
        <v>489658</v>
      </c>
      <c r="L35" s="35">
        <f t="shared" si="1"/>
        <v>566920</v>
      </c>
      <c r="M35" s="35">
        <f t="shared" si="1"/>
        <v>279643</v>
      </c>
      <c r="N35" s="35">
        <f t="shared" si="1"/>
        <v>1336221</v>
      </c>
      <c r="O35" s="35">
        <f t="shared" si="1"/>
        <v>268453</v>
      </c>
      <c r="P35" s="35">
        <f t="shared" si="1"/>
        <v>9749161</v>
      </c>
      <c r="Q35" s="35">
        <f t="shared" si="1"/>
        <v>559111</v>
      </c>
      <c r="R35" s="35">
        <f t="shared" si="1"/>
        <v>10576725</v>
      </c>
      <c r="S35" s="35">
        <f t="shared" si="1"/>
        <v>361055</v>
      </c>
      <c r="T35" s="35">
        <f t="shared" si="1"/>
        <v>273823</v>
      </c>
      <c r="U35" s="35">
        <f t="shared" si="1"/>
        <v>899931</v>
      </c>
      <c r="V35" s="35">
        <f t="shared" si="1"/>
        <v>1534809</v>
      </c>
      <c r="W35" s="35">
        <f t="shared" si="1"/>
        <v>14914324</v>
      </c>
      <c r="X35" s="35">
        <f t="shared" si="1"/>
        <v>10995388</v>
      </c>
      <c r="Y35" s="35">
        <f t="shared" si="1"/>
        <v>3918936</v>
      </c>
      <c r="Z35" s="36">
        <f>+IF(X35&lt;&gt;0,+(Y35/X35)*100,0)</f>
        <v>35.641634474381441</v>
      </c>
      <c r="AA35" s="33">
        <f>SUM(AA24:AA34)</f>
        <v>10995388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2434541</v>
      </c>
      <c r="D37" s="46">
        <f>+D21-D35</f>
        <v>0</v>
      </c>
      <c r="E37" s="47">
        <f t="shared" si="2"/>
        <v>5367446</v>
      </c>
      <c r="F37" s="48">
        <f t="shared" si="2"/>
        <v>5142062</v>
      </c>
      <c r="G37" s="48">
        <f t="shared" si="2"/>
        <v>486045</v>
      </c>
      <c r="H37" s="48">
        <f t="shared" si="2"/>
        <v>272113</v>
      </c>
      <c r="I37" s="48">
        <f t="shared" si="2"/>
        <v>11592</v>
      </c>
      <c r="J37" s="48">
        <f t="shared" si="2"/>
        <v>769750</v>
      </c>
      <c r="K37" s="48">
        <f t="shared" si="2"/>
        <v>251521</v>
      </c>
      <c r="L37" s="48">
        <f t="shared" si="2"/>
        <v>159489</v>
      </c>
      <c r="M37" s="48">
        <f t="shared" si="2"/>
        <v>441789</v>
      </c>
      <c r="N37" s="48">
        <f t="shared" si="2"/>
        <v>852799</v>
      </c>
      <c r="O37" s="48">
        <f t="shared" si="2"/>
        <v>457410</v>
      </c>
      <c r="P37" s="48">
        <f t="shared" si="2"/>
        <v>-9021554</v>
      </c>
      <c r="Q37" s="48">
        <f t="shared" si="2"/>
        <v>784448</v>
      </c>
      <c r="R37" s="48">
        <f t="shared" si="2"/>
        <v>-7779696</v>
      </c>
      <c r="S37" s="48">
        <f t="shared" si="2"/>
        <v>431817</v>
      </c>
      <c r="T37" s="48">
        <f t="shared" si="2"/>
        <v>531251</v>
      </c>
      <c r="U37" s="48">
        <f t="shared" si="2"/>
        <v>-102587</v>
      </c>
      <c r="V37" s="48">
        <f t="shared" si="2"/>
        <v>860481</v>
      </c>
      <c r="W37" s="48">
        <f t="shared" si="2"/>
        <v>-5296666</v>
      </c>
      <c r="X37" s="48">
        <f>IF(F21=F35,0,X21-X35)</f>
        <v>5142062</v>
      </c>
      <c r="Y37" s="48">
        <f t="shared" si="2"/>
        <v>-10438728</v>
      </c>
      <c r="Z37" s="49">
        <f>+IF(X37&lt;&gt;0,+(Y37/X37)*100,0)</f>
        <v>-203.00665375096605</v>
      </c>
      <c r="AA37" s="46">
        <f>+AA21-AA35</f>
        <v>5142062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2434541</v>
      </c>
      <c r="D41" s="56">
        <f>SUM(D37:D40)</f>
        <v>0</v>
      </c>
      <c r="E41" s="57">
        <f t="shared" si="3"/>
        <v>5367446</v>
      </c>
      <c r="F41" s="58">
        <f t="shared" si="3"/>
        <v>5142062</v>
      </c>
      <c r="G41" s="58">
        <f t="shared" si="3"/>
        <v>486045</v>
      </c>
      <c r="H41" s="58">
        <f t="shared" si="3"/>
        <v>272113</v>
      </c>
      <c r="I41" s="58">
        <f t="shared" si="3"/>
        <v>11592</v>
      </c>
      <c r="J41" s="58">
        <f t="shared" si="3"/>
        <v>769750</v>
      </c>
      <c r="K41" s="58">
        <f t="shared" si="3"/>
        <v>251521</v>
      </c>
      <c r="L41" s="58">
        <f t="shared" si="3"/>
        <v>159489</v>
      </c>
      <c r="M41" s="58">
        <f t="shared" si="3"/>
        <v>441789</v>
      </c>
      <c r="N41" s="58">
        <f t="shared" si="3"/>
        <v>852799</v>
      </c>
      <c r="O41" s="58">
        <f t="shared" si="3"/>
        <v>457410</v>
      </c>
      <c r="P41" s="58">
        <f t="shared" si="3"/>
        <v>-9021554</v>
      </c>
      <c r="Q41" s="58">
        <f t="shared" si="3"/>
        <v>784448</v>
      </c>
      <c r="R41" s="58">
        <f t="shared" si="3"/>
        <v>-7779696</v>
      </c>
      <c r="S41" s="58">
        <f t="shared" si="3"/>
        <v>431817</v>
      </c>
      <c r="T41" s="58">
        <f t="shared" si="3"/>
        <v>531251</v>
      </c>
      <c r="U41" s="58">
        <f t="shared" si="3"/>
        <v>-102587</v>
      </c>
      <c r="V41" s="58">
        <f t="shared" si="3"/>
        <v>860481</v>
      </c>
      <c r="W41" s="58">
        <f t="shared" si="3"/>
        <v>-5296666</v>
      </c>
      <c r="X41" s="58">
        <f t="shared" si="3"/>
        <v>5142062</v>
      </c>
      <c r="Y41" s="58">
        <f t="shared" si="3"/>
        <v>-10438728</v>
      </c>
      <c r="Z41" s="59">
        <f>+IF(X41&lt;&gt;0,+(Y41/X41)*100,0)</f>
        <v>-203.00665375096605</v>
      </c>
      <c r="AA41" s="56">
        <f>SUM(AA37:AA40)</f>
        <v>5142062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2434541</v>
      </c>
      <c r="D43" s="64">
        <f>+D41-D42</f>
        <v>0</v>
      </c>
      <c r="E43" s="65">
        <f t="shared" si="4"/>
        <v>5367446</v>
      </c>
      <c r="F43" s="66">
        <f t="shared" si="4"/>
        <v>5142062</v>
      </c>
      <c r="G43" s="66">
        <f t="shared" si="4"/>
        <v>486045</v>
      </c>
      <c r="H43" s="66">
        <f t="shared" si="4"/>
        <v>272113</v>
      </c>
      <c r="I43" s="66">
        <f t="shared" si="4"/>
        <v>11592</v>
      </c>
      <c r="J43" s="66">
        <f t="shared" si="4"/>
        <v>769750</v>
      </c>
      <c r="K43" s="66">
        <f t="shared" si="4"/>
        <v>251521</v>
      </c>
      <c r="L43" s="66">
        <f t="shared" si="4"/>
        <v>159489</v>
      </c>
      <c r="M43" s="66">
        <f t="shared" si="4"/>
        <v>441789</v>
      </c>
      <c r="N43" s="66">
        <f t="shared" si="4"/>
        <v>852799</v>
      </c>
      <c r="O43" s="66">
        <f t="shared" si="4"/>
        <v>457410</v>
      </c>
      <c r="P43" s="66">
        <f t="shared" si="4"/>
        <v>-9021554</v>
      </c>
      <c r="Q43" s="66">
        <f t="shared" si="4"/>
        <v>784448</v>
      </c>
      <c r="R43" s="66">
        <f t="shared" si="4"/>
        <v>-7779696</v>
      </c>
      <c r="S43" s="66">
        <f t="shared" si="4"/>
        <v>431817</v>
      </c>
      <c r="T43" s="66">
        <f t="shared" si="4"/>
        <v>531251</v>
      </c>
      <c r="U43" s="66">
        <f t="shared" si="4"/>
        <v>-102587</v>
      </c>
      <c r="V43" s="66">
        <f t="shared" si="4"/>
        <v>860481</v>
      </c>
      <c r="W43" s="66">
        <f t="shared" si="4"/>
        <v>-5296666</v>
      </c>
      <c r="X43" s="66">
        <f t="shared" si="4"/>
        <v>5142062</v>
      </c>
      <c r="Y43" s="66">
        <f t="shared" si="4"/>
        <v>-10438728</v>
      </c>
      <c r="Z43" s="67">
        <f>+IF(X43&lt;&gt;0,+(Y43/X43)*100,0)</f>
        <v>-203.00665375096605</v>
      </c>
      <c r="AA43" s="64">
        <f>+AA41-AA42</f>
        <v>5142062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2434541</v>
      </c>
      <c r="D45" s="56">
        <f>SUM(D43:D44)</f>
        <v>0</v>
      </c>
      <c r="E45" s="57">
        <f t="shared" si="5"/>
        <v>5367446</v>
      </c>
      <c r="F45" s="58">
        <f t="shared" si="5"/>
        <v>5142062</v>
      </c>
      <c r="G45" s="58">
        <f t="shared" si="5"/>
        <v>486045</v>
      </c>
      <c r="H45" s="58">
        <f t="shared" si="5"/>
        <v>272113</v>
      </c>
      <c r="I45" s="58">
        <f t="shared" si="5"/>
        <v>11592</v>
      </c>
      <c r="J45" s="58">
        <f t="shared" si="5"/>
        <v>769750</v>
      </c>
      <c r="K45" s="58">
        <f t="shared" si="5"/>
        <v>251521</v>
      </c>
      <c r="L45" s="58">
        <f t="shared" si="5"/>
        <v>159489</v>
      </c>
      <c r="M45" s="58">
        <f t="shared" si="5"/>
        <v>441789</v>
      </c>
      <c r="N45" s="58">
        <f t="shared" si="5"/>
        <v>852799</v>
      </c>
      <c r="O45" s="58">
        <f t="shared" si="5"/>
        <v>457410</v>
      </c>
      <c r="P45" s="58">
        <f t="shared" si="5"/>
        <v>-9021554</v>
      </c>
      <c r="Q45" s="58">
        <f t="shared" si="5"/>
        <v>784448</v>
      </c>
      <c r="R45" s="58">
        <f t="shared" si="5"/>
        <v>-7779696</v>
      </c>
      <c r="S45" s="58">
        <f t="shared" si="5"/>
        <v>431817</v>
      </c>
      <c r="T45" s="58">
        <f t="shared" si="5"/>
        <v>531251</v>
      </c>
      <c r="U45" s="58">
        <f t="shared" si="5"/>
        <v>-102587</v>
      </c>
      <c r="V45" s="58">
        <f t="shared" si="5"/>
        <v>860481</v>
      </c>
      <c r="W45" s="58">
        <f t="shared" si="5"/>
        <v>-5296666</v>
      </c>
      <c r="X45" s="58">
        <f t="shared" si="5"/>
        <v>5142062</v>
      </c>
      <c r="Y45" s="58">
        <f t="shared" si="5"/>
        <v>-10438728</v>
      </c>
      <c r="Z45" s="59">
        <f>+IF(X45&lt;&gt;0,+(Y45/X45)*100,0)</f>
        <v>-203.00665375096605</v>
      </c>
      <c r="AA45" s="56">
        <f>SUM(AA43:AA44)</f>
        <v>5142062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2434541</v>
      </c>
      <c r="D47" s="71">
        <f>SUM(D45:D46)</f>
        <v>0</v>
      </c>
      <c r="E47" s="72">
        <f t="shared" si="6"/>
        <v>5367446</v>
      </c>
      <c r="F47" s="73">
        <f t="shared" si="6"/>
        <v>5142062</v>
      </c>
      <c r="G47" s="73">
        <f t="shared" si="6"/>
        <v>486045</v>
      </c>
      <c r="H47" s="74">
        <f t="shared" si="6"/>
        <v>272113</v>
      </c>
      <c r="I47" s="74">
        <f t="shared" si="6"/>
        <v>11592</v>
      </c>
      <c r="J47" s="74">
        <f t="shared" si="6"/>
        <v>769750</v>
      </c>
      <c r="K47" s="74">
        <f t="shared" si="6"/>
        <v>251521</v>
      </c>
      <c r="L47" s="74">
        <f t="shared" si="6"/>
        <v>159489</v>
      </c>
      <c r="M47" s="73">
        <f t="shared" si="6"/>
        <v>441789</v>
      </c>
      <c r="N47" s="73">
        <f t="shared" si="6"/>
        <v>852799</v>
      </c>
      <c r="O47" s="74">
        <f t="shared" si="6"/>
        <v>457410</v>
      </c>
      <c r="P47" s="74">
        <f t="shared" si="6"/>
        <v>-9021554</v>
      </c>
      <c r="Q47" s="74">
        <f t="shared" si="6"/>
        <v>784448</v>
      </c>
      <c r="R47" s="74">
        <f t="shared" si="6"/>
        <v>-7779696</v>
      </c>
      <c r="S47" s="74">
        <f t="shared" si="6"/>
        <v>431817</v>
      </c>
      <c r="T47" s="73">
        <f t="shared" si="6"/>
        <v>531251</v>
      </c>
      <c r="U47" s="73">
        <f t="shared" si="6"/>
        <v>-102587</v>
      </c>
      <c r="V47" s="74">
        <f t="shared" si="6"/>
        <v>860481</v>
      </c>
      <c r="W47" s="74">
        <f t="shared" si="6"/>
        <v>-5296666</v>
      </c>
      <c r="X47" s="74">
        <f t="shared" si="6"/>
        <v>5142062</v>
      </c>
      <c r="Y47" s="74">
        <f t="shared" si="6"/>
        <v>-10438728</v>
      </c>
      <c r="Z47" s="75">
        <f>+IF(X47&lt;&gt;0,+(Y47/X47)*100,0)</f>
        <v>-203.00665375096605</v>
      </c>
      <c r="AA47" s="76">
        <f>SUM(AA45:AA46)</f>
        <v>5142062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25629365</v>
      </c>
      <c r="D8" s="6"/>
      <c r="E8" s="7">
        <v>24920704</v>
      </c>
      <c r="F8" s="8">
        <v>24920704</v>
      </c>
      <c r="G8" s="8">
        <v>4949400</v>
      </c>
      <c r="H8" s="8">
        <v>2085202</v>
      </c>
      <c r="I8" s="8">
        <v>2134231</v>
      </c>
      <c r="J8" s="8">
        <v>9168833</v>
      </c>
      <c r="K8" s="8">
        <v>2162372</v>
      </c>
      <c r="L8" s="8">
        <v>2140496</v>
      </c>
      <c r="M8" s="8">
        <v>2118394</v>
      </c>
      <c r="N8" s="8">
        <v>6421262</v>
      </c>
      <c r="O8" s="8">
        <v>2290089</v>
      </c>
      <c r="P8" s="8">
        <v>1962795</v>
      </c>
      <c r="Q8" s="8">
        <v>2088325</v>
      </c>
      <c r="R8" s="8">
        <v>6341209</v>
      </c>
      <c r="S8" s="8">
        <v>2110200</v>
      </c>
      <c r="T8" s="8">
        <v>2088419</v>
      </c>
      <c r="U8" s="8">
        <v>2061072</v>
      </c>
      <c r="V8" s="8">
        <v>6259691</v>
      </c>
      <c r="W8" s="8">
        <v>28190995</v>
      </c>
      <c r="X8" s="8">
        <v>24920704</v>
      </c>
      <c r="Y8" s="8">
        <v>3270291</v>
      </c>
      <c r="Z8" s="2">
        <v>13.122787381929498</v>
      </c>
      <c r="AA8" s="6">
        <v>24920704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321489</v>
      </c>
      <c r="D13" s="6"/>
      <c r="E13" s="7">
        <v>85860</v>
      </c>
      <c r="F13" s="8">
        <v>85860</v>
      </c>
      <c r="G13" s="8">
        <v>24619</v>
      </c>
      <c r="H13" s="8">
        <v>23858</v>
      </c>
      <c r="I13" s="8">
        <v>25693</v>
      </c>
      <c r="J13" s="8">
        <v>74170</v>
      </c>
      <c r="K13" s="8">
        <v>28900</v>
      </c>
      <c r="L13" s="8">
        <v>29718</v>
      </c>
      <c r="M13" s="8">
        <v>30031</v>
      </c>
      <c r="N13" s="8">
        <v>88649</v>
      </c>
      <c r="O13" s="8">
        <v>31520</v>
      </c>
      <c r="P13" s="8">
        <v>30863</v>
      </c>
      <c r="Q13" s="8">
        <v>33236</v>
      </c>
      <c r="R13" s="8">
        <v>95619</v>
      </c>
      <c r="S13" s="8">
        <v>34463</v>
      </c>
      <c r="T13" s="8">
        <v>33602</v>
      </c>
      <c r="U13" s="8">
        <v>33825</v>
      </c>
      <c r="V13" s="8">
        <v>101890</v>
      </c>
      <c r="W13" s="8">
        <v>360328</v>
      </c>
      <c r="X13" s="8">
        <v>85860</v>
      </c>
      <c r="Y13" s="8">
        <v>274468</v>
      </c>
      <c r="Z13" s="2">
        <v>319.66922897740506</v>
      </c>
      <c r="AA13" s="6">
        <v>85860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11913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72342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26035109</v>
      </c>
      <c r="D21" s="33">
        <f t="shared" si="0"/>
        <v>0</v>
      </c>
      <c r="E21" s="34">
        <f t="shared" si="0"/>
        <v>25006564</v>
      </c>
      <c r="F21" s="35">
        <f t="shared" si="0"/>
        <v>25006564</v>
      </c>
      <c r="G21" s="35">
        <f t="shared" si="0"/>
        <v>4974019</v>
      </c>
      <c r="H21" s="35">
        <f t="shared" si="0"/>
        <v>2109060</v>
      </c>
      <c r="I21" s="35">
        <f t="shared" si="0"/>
        <v>2159924</v>
      </c>
      <c r="J21" s="35">
        <f t="shared" si="0"/>
        <v>9243003</v>
      </c>
      <c r="K21" s="35">
        <f t="shared" si="0"/>
        <v>2191272</v>
      </c>
      <c r="L21" s="35">
        <f t="shared" si="0"/>
        <v>2170214</v>
      </c>
      <c r="M21" s="35">
        <f t="shared" si="0"/>
        <v>2148425</v>
      </c>
      <c r="N21" s="35">
        <f t="shared" si="0"/>
        <v>6509911</v>
      </c>
      <c r="O21" s="35">
        <f t="shared" si="0"/>
        <v>2321609</v>
      </c>
      <c r="P21" s="35">
        <f t="shared" si="0"/>
        <v>1993658</v>
      </c>
      <c r="Q21" s="35">
        <f t="shared" si="0"/>
        <v>2121561</v>
      </c>
      <c r="R21" s="35">
        <f t="shared" si="0"/>
        <v>6436828</v>
      </c>
      <c r="S21" s="35">
        <f t="shared" si="0"/>
        <v>2144663</v>
      </c>
      <c r="T21" s="35">
        <f t="shared" si="0"/>
        <v>2122021</v>
      </c>
      <c r="U21" s="35">
        <f t="shared" si="0"/>
        <v>2094897</v>
      </c>
      <c r="V21" s="35">
        <f t="shared" si="0"/>
        <v>6361581</v>
      </c>
      <c r="W21" s="35">
        <f t="shared" si="0"/>
        <v>28551323</v>
      </c>
      <c r="X21" s="35">
        <f t="shared" si="0"/>
        <v>25006564</v>
      </c>
      <c r="Y21" s="35">
        <f t="shared" si="0"/>
        <v>3544759</v>
      </c>
      <c r="Z21" s="36">
        <f>+IF(X21&lt;&gt;0,+(Y21/X21)*100,0)</f>
        <v>14.175314129522151</v>
      </c>
      <c r="AA21" s="33">
        <f>SUM(AA5:AA20)</f>
        <v>25006564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11545012</v>
      </c>
      <c r="D24" s="6"/>
      <c r="E24" s="7">
        <v>12680750</v>
      </c>
      <c r="F24" s="8">
        <v>12680750</v>
      </c>
      <c r="G24" s="8">
        <v>871592</v>
      </c>
      <c r="H24" s="8">
        <v>885099</v>
      </c>
      <c r="I24" s="8">
        <v>886014</v>
      </c>
      <c r="J24" s="8">
        <v>2642705</v>
      </c>
      <c r="K24" s="8">
        <v>1140665</v>
      </c>
      <c r="L24" s="8">
        <v>1263676</v>
      </c>
      <c r="M24" s="8">
        <v>1145785</v>
      </c>
      <c r="N24" s="8">
        <v>3550126</v>
      </c>
      <c r="O24" s="8">
        <v>1402296</v>
      </c>
      <c r="P24" s="8">
        <v>927816</v>
      </c>
      <c r="Q24" s="8">
        <v>965133</v>
      </c>
      <c r="R24" s="8">
        <v>3295245</v>
      </c>
      <c r="S24" s="8">
        <v>982511</v>
      </c>
      <c r="T24" s="8">
        <v>976563</v>
      </c>
      <c r="U24" s="8">
        <v>893758</v>
      </c>
      <c r="V24" s="8">
        <v>2852832</v>
      </c>
      <c r="W24" s="8">
        <v>12340908</v>
      </c>
      <c r="X24" s="8">
        <v>12680750</v>
      </c>
      <c r="Y24" s="8">
        <v>-339842</v>
      </c>
      <c r="Z24" s="2">
        <v>-2.6799834394653312</v>
      </c>
      <c r="AA24" s="6">
        <v>12680750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1183693</v>
      </c>
      <c r="D26" s="6"/>
      <c r="E26" s="7">
        <v>1084351</v>
      </c>
      <c r="F26" s="8">
        <v>1104549</v>
      </c>
      <c r="G26" s="8">
        <v>149497</v>
      </c>
      <c r="H26" s="8">
        <v>135370</v>
      </c>
      <c r="I26" s="8">
        <v>164678</v>
      </c>
      <c r="J26" s="8">
        <v>449545</v>
      </c>
      <c r="K26" s="8">
        <v>92936</v>
      </c>
      <c r="L26" s="8">
        <v>152997</v>
      </c>
      <c r="M26" s="8">
        <v>-4838</v>
      </c>
      <c r="N26" s="8">
        <v>241095</v>
      </c>
      <c r="O26" s="8">
        <v>387998</v>
      </c>
      <c r="P26" s="8">
        <v>118264</v>
      </c>
      <c r="Q26" s="8">
        <v>109754</v>
      </c>
      <c r="R26" s="8">
        <v>616016</v>
      </c>
      <c r="S26" s="8">
        <v>207535</v>
      </c>
      <c r="T26" s="8">
        <v>113789</v>
      </c>
      <c r="U26" s="8">
        <v>296833</v>
      </c>
      <c r="V26" s="8">
        <v>618157</v>
      </c>
      <c r="W26" s="8">
        <v>1924813</v>
      </c>
      <c r="X26" s="8">
        <v>1104549</v>
      </c>
      <c r="Y26" s="8">
        <v>820264</v>
      </c>
      <c r="Z26" s="2">
        <v>74.262345989177476</v>
      </c>
      <c r="AA26" s="6">
        <v>1104549</v>
      </c>
    </row>
    <row r="27" spans="1:27" x14ac:dyDescent="0.25">
      <c r="A27" s="25" t="s">
        <v>53</v>
      </c>
      <c r="B27" s="24" t="s">
        <v>32</v>
      </c>
      <c r="C27" s="6">
        <v>5177486</v>
      </c>
      <c r="D27" s="6"/>
      <c r="E27" s="7">
        <v>5719256</v>
      </c>
      <c r="F27" s="8">
        <v>5719256</v>
      </c>
      <c r="G27" s="8"/>
      <c r="H27" s="8"/>
      <c r="I27" s="8"/>
      <c r="J27" s="8"/>
      <c r="K27" s="8">
        <v>1778382</v>
      </c>
      <c r="L27" s="8">
        <v>444068</v>
      </c>
      <c r="M27" s="8">
        <v>444065</v>
      </c>
      <c r="N27" s="8">
        <v>2666515</v>
      </c>
      <c r="O27" s="8">
        <v>444068</v>
      </c>
      <c r="P27" s="8">
        <v>444424</v>
      </c>
      <c r="Q27" s="8">
        <v>444114</v>
      </c>
      <c r="R27" s="8">
        <v>1332606</v>
      </c>
      <c r="S27" s="8">
        <v>439013</v>
      </c>
      <c r="T27" s="8"/>
      <c r="U27" s="8"/>
      <c r="V27" s="8">
        <v>439013</v>
      </c>
      <c r="W27" s="8">
        <v>4438134</v>
      </c>
      <c r="X27" s="8">
        <v>5719256</v>
      </c>
      <c r="Y27" s="8">
        <v>-1281122</v>
      </c>
      <c r="Z27" s="2">
        <v>-22.400151348357198</v>
      </c>
      <c r="AA27" s="6">
        <v>5719256</v>
      </c>
    </row>
    <row r="28" spans="1:27" x14ac:dyDescent="0.25">
      <c r="A28" s="25" t="s">
        <v>54</v>
      </c>
      <c r="B28" s="24" t="s">
        <v>32</v>
      </c>
      <c r="C28" s="6">
        <v>2480443</v>
      </c>
      <c r="D28" s="6"/>
      <c r="E28" s="7">
        <v>3669259</v>
      </c>
      <c r="F28" s="8">
        <v>3669259</v>
      </c>
      <c r="G28" s="8"/>
      <c r="H28" s="8"/>
      <c r="I28" s="8"/>
      <c r="J28" s="8"/>
      <c r="K28" s="8"/>
      <c r="L28" s="8"/>
      <c r="M28" s="8">
        <v>1877910</v>
      </c>
      <c r="N28" s="8">
        <v>1877910</v>
      </c>
      <c r="O28" s="8"/>
      <c r="P28" s="8"/>
      <c r="Q28" s="8"/>
      <c r="R28" s="8"/>
      <c r="S28" s="8"/>
      <c r="T28" s="8"/>
      <c r="U28" s="8">
        <v>1675562</v>
      </c>
      <c r="V28" s="8">
        <v>1675562</v>
      </c>
      <c r="W28" s="8">
        <v>3553472</v>
      </c>
      <c r="X28" s="8">
        <v>3669259</v>
      </c>
      <c r="Y28" s="8">
        <v>-115787</v>
      </c>
      <c r="Z28" s="2">
        <v>-3.1555962661670924</v>
      </c>
      <c r="AA28" s="6">
        <v>3669259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2000295</v>
      </c>
      <c r="D30" s="6"/>
      <c r="E30" s="7">
        <v>2794912</v>
      </c>
      <c r="F30" s="8">
        <v>3011762</v>
      </c>
      <c r="G30" s="8"/>
      <c r="H30" s="8">
        <v>100166</v>
      </c>
      <c r="I30" s="8">
        <v>214677</v>
      </c>
      <c r="J30" s="8">
        <v>314843</v>
      </c>
      <c r="K30" s="8">
        <v>168569</v>
      </c>
      <c r="L30" s="8">
        <v>169119</v>
      </c>
      <c r="M30" s="8">
        <v>313904</v>
      </c>
      <c r="N30" s="8">
        <v>651592</v>
      </c>
      <c r="O30" s="8">
        <v>211642</v>
      </c>
      <c r="P30" s="8">
        <v>147399</v>
      </c>
      <c r="Q30" s="8">
        <v>518407</v>
      </c>
      <c r="R30" s="8">
        <v>877448</v>
      </c>
      <c r="S30" s="8">
        <v>221577</v>
      </c>
      <c r="T30" s="8">
        <v>175109</v>
      </c>
      <c r="U30" s="8">
        <v>203614</v>
      </c>
      <c r="V30" s="8">
        <v>600300</v>
      </c>
      <c r="W30" s="8">
        <v>2444183</v>
      </c>
      <c r="X30" s="8">
        <v>3011762</v>
      </c>
      <c r="Y30" s="8">
        <v>-567579</v>
      </c>
      <c r="Z30" s="2">
        <v>-18.845413415801115</v>
      </c>
      <c r="AA30" s="6">
        <v>3011762</v>
      </c>
    </row>
    <row r="31" spans="1:27" x14ac:dyDescent="0.25">
      <c r="A31" s="25" t="s">
        <v>57</v>
      </c>
      <c r="B31" s="24" t="s">
        <v>32</v>
      </c>
      <c r="C31" s="6">
        <v>2307732</v>
      </c>
      <c r="D31" s="6"/>
      <c r="E31" s="7">
        <v>2037705</v>
      </c>
      <c r="F31" s="8">
        <v>2631283</v>
      </c>
      <c r="G31" s="8"/>
      <c r="H31" s="8">
        <v>74586</v>
      </c>
      <c r="I31" s="8">
        <v>289486</v>
      </c>
      <c r="J31" s="8">
        <v>364072</v>
      </c>
      <c r="K31" s="8">
        <v>123310</v>
      </c>
      <c r="L31" s="8">
        <v>198864</v>
      </c>
      <c r="M31" s="8">
        <v>242542</v>
      </c>
      <c r="N31" s="8">
        <v>564716</v>
      </c>
      <c r="O31" s="8">
        <v>163835</v>
      </c>
      <c r="P31" s="8">
        <v>170509</v>
      </c>
      <c r="Q31" s="8">
        <v>276177</v>
      </c>
      <c r="R31" s="8">
        <v>610521</v>
      </c>
      <c r="S31" s="8">
        <v>293161</v>
      </c>
      <c r="T31" s="8">
        <v>134579</v>
      </c>
      <c r="U31" s="8">
        <v>349992</v>
      </c>
      <c r="V31" s="8">
        <v>777732</v>
      </c>
      <c r="W31" s="8">
        <v>2317041</v>
      </c>
      <c r="X31" s="8">
        <v>2631283</v>
      </c>
      <c r="Y31" s="8">
        <v>-314242</v>
      </c>
      <c r="Z31" s="2">
        <v>-11.942539057942456</v>
      </c>
      <c r="AA31" s="6">
        <v>2631283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997268</v>
      </c>
      <c r="D33" s="6"/>
      <c r="E33" s="7">
        <v>1523701</v>
      </c>
      <c r="F33" s="8">
        <v>1432244</v>
      </c>
      <c r="G33" s="8">
        <v>200670</v>
      </c>
      <c r="H33" s="8">
        <v>23241</v>
      </c>
      <c r="I33" s="8">
        <v>12246</v>
      </c>
      <c r="J33" s="8">
        <v>236157</v>
      </c>
      <c r="K33" s="8">
        <v>66489</v>
      </c>
      <c r="L33" s="8">
        <v>94286</v>
      </c>
      <c r="M33" s="8">
        <v>330238</v>
      </c>
      <c r="N33" s="8">
        <v>491013</v>
      </c>
      <c r="O33" s="8">
        <v>291978</v>
      </c>
      <c r="P33" s="8">
        <v>15494</v>
      </c>
      <c r="Q33" s="8">
        <v>65790</v>
      </c>
      <c r="R33" s="8">
        <v>373262</v>
      </c>
      <c r="S33" s="8">
        <v>9081</v>
      </c>
      <c r="T33" s="8">
        <v>36276</v>
      </c>
      <c r="U33" s="8">
        <v>34955</v>
      </c>
      <c r="V33" s="8">
        <v>80312</v>
      </c>
      <c r="W33" s="8">
        <v>1180744</v>
      </c>
      <c r="X33" s="8">
        <v>1432244</v>
      </c>
      <c r="Y33" s="8">
        <v>-251500</v>
      </c>
      <c r="Z33" s="2">
        <v>-17.559857119317659</v>
      </c>
      <c r="AA33" s="6">
        <v>1432244</v>
      </c>
    </row>
    <row r="34" spans="1:27" x14ac:dyDescent="0.25">
      <c r="A34" s="23" t="s">
        <v>59</v>
      </c>
      <c r="B34" s="29" t="s">
        <v>32</v>
      </c>
      <c r="C34" s="6">
        <v>10496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25702425</v>
      </c>
      <c r="D35" s="33">
        <f>SUM(D24:D34)</f>
        <v>0</v>
      </c>
      <c r="E35" s="34">
        <f t="shared" si="1"/>
        <v>29509934</v>
      </c>
      <c r="F35" s="35">
        <f t="shared" si="1"/>
        <v>30249103</v>
      </c>
      <c r="G35" s="35">
        <f t="shared" si="1"/>
        <v>1221759</v>
      </c>
      <c r="H35" s="35">
        <f t="shared" si="1"/>
        <v>1218462</v>
      </c>
      <c r="I35" s="35">
        <f t="shared" si="1"/>
        <v>1567101</v>
      </c>
      <c r="J35" s="35">
        <f t="shared" si="1"/>
        <v>4007322</v>
      </c>
      <c r="K35" s="35">
        <f t="shared" si="1"/>
        <v>3370351</v>
      </c>
      <c r="L35" s="35">
        <f t="shared" si="1"/>
        <v>2323010</v>
      </c>
      <c r="M35" s="35">
        <f t="shared" si="1"/>
        <v>4349606</v>
      </c>
      <c r="N35" s="35">
        <f t="shared" si="1"/>
        <v>10042967</v>
      </c>
      <c r="O35" s="35">
        <f t="shared" si="1"/>
        <v>2901817</v>
      </c>
      <c r="P35" s="35">
        <f t="shared" si="1"/>
        <v>1823906</v>
      </c>
      <c r="Q35" s="35">
        <f t="shared" si="1"/>
        <v>2379375</v>
      </c>
      <c r="R35" s="35">
        <f t="shared" si="1"/>
        <v>7105098</v>
      </c>
      <c r="S35" s="35">
        <f t="shared" si="1"/>
        <v>2152878</v>
      </c>
      <c r="T35" s="35">
        <f t="shared" si="1"/>
        <v>1436316</v>
      </c>
      <c r="U35" s="35">
        <f t="shared" si="1"/>
        <v>3454714</v>
      </c>
      <c r="V35" s="35">
        <f t="shared" si="1"/>
        <v>7043908</v>
      </c>
      <c r="W35" s="35">
        <f t="shared" si="1"/>
        <v>28199295</v>
      </c>
      <c r="X35" s="35">
        <f t="shared" si="1"/>
        <v>30249103</v>
      </c>
      <c r="Y35" s="35">
        <f t="shared" si="1"/>
        <v>-2049808</v>
      </c>
      <c r="Z35" s="36">
        <f>+IF(X35&lt;&gt;0,+(Y35/X35)*100,0)</f>
        <v>-6.7764257340126743</v>
      </c>
      <c r="AA35" s="33">
        <f>SUM(AA24:AA34)</f>
        <v>30249103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332684</v>
      </c>
      <c r="D37" s="46">
        <f>+D21-D35</f>
        <v>0</v>
      </c>
      <c r="E37" s="47">
        <f t="shared" si="2"/>
        <v>-4503370</v>
      </c>
      <c r="F37" s="48">
        <f t="shared" si="2"/>
        <v>-5242539</v>
      </c>
      <c r="G37" s="48">
        <f t="shared" si="2"/>
        <v>3752260</v>
      </c>
      <c r="H37" s="48">
        <f t="shared" si="2"/>
        <v>890598</v>
      </c>
      <c r="I37" s="48">
        <f t="shared" si="2"/>
        <v>592823</v>
      </c>
      <c r="J37" s="48">
        <f t="shared" si="2"/>
        <v>5235681</v>
      </c>
      <c r="K37" s="48">
        <f t="shared" si="2"/>
        <v>-1179079</v>
      </c>
      <c r="L37" s="48">
        <f t="shared" si="2"/>
        <v>-152796</v>
      </c>
      <c r="M37" s="48">
        <f t="shared" si="2"/>
        <v>-2201181</v>
      </c>
      <c r="N37" s="48">
        <f t="shared" si="2"/>
        <v>-3533056</v>
      </c>
      <c r="O37" s="48">
        <f t="shared" si="2"/>
        <v>-580208</v>
      </c>
      <c r="P37" s="48">
        <f t="shared" si="2"/>
        <v>169752</v>
      </c>
      <c r="Q37" s="48">
        <f t="shared" si="2"/>
        <v>-257814</v>
      </c>
      <c r="R37" s="48">
        <f t="shared" si="2"/>
        <v>-668270</v>
      </c>
      <c r="S37" s="48">
        <f t="shared" si="2"/>
        <v>-8215</v>
      </c>
      <c r="T37" s="48">
        <f t="shared" si="2"/>
        <v>685705</v>
      </c>
      <c r="U37" s="48">
        <f t="shared" si="2"/>
        <v>-1359817</v>
      </c>
      <c r="V37" s="48">
        <f t="shared" si="2"/>
        <v>-682327</v>
      </c>
      <c r="W37" s="48">
        <f t="shared" si="2"/>
        <v>352028</v>
      </c>
      <c r="X37" s="48">
        <f>IF(F21=F35,0,X21-X35)</f>
        <v>-5242539</v>
      </c>
      <c r="Y37" s="48">
        <f t="shared" si="2"/>
        <v>5594567</v>
      </c>
      <c r="Z37" s="49">
        <f>+IF(X37&lt;&gt;0,+(Y37/X37)*100,0)</f>
        <v>-106.71483798213042</v>
      </c>
      <c r="AA37" s="46">
        <f>+AA21-AA35</f>
        <v>-5242539</v>
      </c>
    </row>
    <row r="38" spans="1:27" ht="23.15" customHeight="1" x14ac:dyDescent="0.25">
      <c r="A38" s="50" t="s">
        <v>62</v>
      </c>
      <c r="B38" s="29" t="s">
        <v>32</v>
      </c>
      <c r="C38" s="6">
        <v>1041446</v>
      </c>
      <c r="D38" s="6"/>
      <c r="E38" s="7">
        <v>10621688</v>
      </c>
      <c r="F38" s="8">
        <v>13275980</v>
      </c>
      <c r="G38" s="8"/>
      <c r="H38" s="8"/>
      <c r="I38" s="8">
        <v>2669405</v>
      </c>
      <c r="J38" s="8">
        <v>2669405</v>
      </c>
      <c r="K38" s="8">
        <v>2292709</v>
      </c>
      <c r="L38" s="8">
        <v>764034</v>
      </c>
      <c r="M38" s="8">
        <v>136592</v>
      </c>
      <c r="N38" s="8">
        <v>3193335</v>
      </c>
      <c r="O38" s="8">
        <v>1511942</v>
      </c>
      <c r="P38" s="8">
        <v>58431</v>
      </c>
      <c r="Q38" s="8">
        <v>38453</v>
      </c>
      <c r="R38" s="8">
        <v>1608826</v>
      </c>
      <c r="S38" s="8">
        <v>442671</v>
      </c>
      <c r="T38" s="8">
        <v>769636</v>
      </c>
      <c r="U38" s="8">
        <v>1912912</v>
      </c>
      <c r="V38" s="8">
        <v>3125219</v>
      </c>
      <c r="W38" s="8">
        <v>10596785</v>
      </c>
      <c r="X38" s="8">
        <v>13275980</v>
      </c>
      <c r="Y38" s="8">
        <v>-2679195</v>
      </c>
      <c r="Z38" s="2">
        <v>-20.180770082509916</v>
      </c>
      <c r="AA38" s="6">
        <v>13275980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1374130</v>
      </c>
      <c r="D41" s="56">
        <f>SUM(D37:D40)</f>
        <v>0</v>
      </c>
      <c r="E41" s="57">
        <f t="shared" si="3"/>
        <v>6118318</v>
      </c>
      <c r="F41" s="58">
        <f t="shared" si="3"/>
        <v>8033441</v>
      </c>
      <c r="G41" s="58">
        <f t="shared" si="3"/>
        <v>3752260</v>
      </c>
      <c r="H41" s="58">
        <f t="shared" si="3"/>
        <v>890598</v>
      </c>
      <c r="I41" s="58">
        <f t="shared" si="3"/>
        <v>3262228</v>
      </c>
      <c r="J41" s="58">
        <f t="shared" si="3"/>
        <v>7905086</v>
      </c>
      <c r="K41" s="58">
        <f t="shared" si="3"/>
        <v>1113630</v>
      </c>
      <c r="L41" s="58">
        <f t="shared" si="3"/>
        <v>611238</v>
      </c>
      <c r="M41" s="58">
        <f t="shared" si="3"/>
        <v>-2064589</v>
      </c>
      <c r="N41" s="58">
        <f t="shared" si="3"/>
        <v>-339721</v>
      </c>
      <c r="O41" s="58">
        <f t="shared" si="3"/>
        <v>931734</v>
      </c>
      <c r="P41" s="58">
        <f t="shared" si="3"/>
        <v>228183</v>
      </c>
      <c r="Q41" s="58">
        <f t="shared" si="3"/>
        <v>-219361</v>
      </c>
      <c r="R41" s="58">
        <f t="shared" si="3"/>
        <v>940556</v>
      </c>
      <c r="S41" s="58">
        <f t="shared" si="3"/>
        <v>434456</v>
      </c>
      <c r="T41" s="58">
        <f t="shared" si="3"/>
        <v>1455341</v>
      </c>
      <c r="U41" s="58">
        <f t="shared" si="3"/>
        <v>553095</v>
      </c>
      <c r="V41" s="58">
        <f t="shared" si="3"/>
        <v>2442892</v>
      </c>
      <c r="W41" s="58">
        <f t="shared" si="3"/>
        <v>10948813</v>
      </c>
      <c r="X41" s="58">
        <f t="shared" si="3"/>
        <v>8033441</v>
      </c>
      <c r="Y41" s="58">
        <f t="shared" si="3"/>
        <v>2915372</v>
      </c>
      <c r="Z41" s="59">
        <f>+IF(X41&lt;&gt;0,+(Y41/X41)*100,0)</f>
        <v>36.290451376937973</v>
      </c>
      <c r="AA41" s="56">
        <f>SUM(AA37:AA40)</f>
        <v>8033441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1374130</v>
      </c>
      <c r="D43" s="64">
        <f>+D41-D42</f>
        <v>0</v>
      </c>
      <c r="E43" s="65">
        <f t="shared" si="4"/>
        <v>6118318</v>
      </c>
      <c r="F43" s="66">
        <f t="shared" si="4"/>
        <v>8033441</v>
      </c>
      <c r="G43" s="66">
        <f t="shared" si="4"/>
        <v>3752260</v>
      </c>
      <c r="H43" s="66">
        <f t="shared" si="4"/>
        <v>890598</v>
      </c>
      <c r="I43" s="66">
        <f t="shared" si="4"/>
        <v>3262228</v>
      </c>
      <c r="J43" s="66">
        <f t="shared" si="4"/>
        <v>7905086</v>
      </c>
      <c r="K43" s="66">
        <f t="shared" si="4"/>
        <v>1113630</v>
      </c>
      <c r="L43" s="66">
        <f t="shared" si="4"/>
        <v>611238</v>
      </c>
      <c r="M43" s="66">
        <f t="shared" si="4"/>
        <v>-2064589</v>
      </c>
      <c r="N43" s="66">
        <f t="shared" si="4"/>
        <v>-339721</v>
      </c>
      <c r="O43" s="66">
        <f t="shared" si="4"/>
        <v>931734</v>
      </c>
      <c r="P43" s="66">
        <f t="shared" si="4"/>
        <v>228183</v>
      </c>
      <c r="Q43" s="66">
        <f t="shared" si="4"/>
        <v>-219361</v>
      </c>
      <c r="R43" s="66">
        <f t="shared" si="4"/>
        <v>940556</v>
      </c>
      <c r="S43" s="66">
        <f t="shared" si="4"/>
        <v>434456</v>
      </c>
      <c r="T43" s="66">
        <f t="shared" si="4"/>
        <v>1455341</v>
      </c>
      <c r="U43" s="66">
        <f t="shared" si="4"/>
        <v>553095</v>
      </c>
      <c r="V43" s="66">
        <f t="shared" si="4"/>
        <v>2442892</v>
      </c>
      <c r="W43" s="66">
        <f t="shared" si="4"/>
        <v>10948813</v>
      </c>
      <c r="X43" s="66">
        <f t="shared" si="4"/>
        <v>8033441</v>
      </c>
      <c r="Y43" s="66">
        <f t="shared" si="4"/>
        <v>2915372</v>
      </c>
      <c r="Z43" s="67">
        <f>+IF(X43&lt;&gt;0,+(Y43/X43)*100,0)</f>
        <v>36.290451376937973</v>
      </c>
      <c r="AA43" s="64">
        <f>+AA41-AA42</f>
        <v>8033441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1374130</v>
      </c>
      <c r="D45" s="56">
        <f>SUM(D43:D44)</f>
        <v>0</v>
      </c>
      <c r="E45" s="57">
        <f t="shared" si="5"/>
        <v>6118318</v>
      </c>
      <c r="F45" s="58">
        <f t="shared" si="5"/>
        <v>8033441</v>
      </c>
      <c r="G45" s="58">
        <f t="shared" si="5"/>
        <v>3752260</v>
      </c>
      <c r="H45" s="58">
        <f t="shared" si="5"/>
        <v>890598</v>
      </c>
      <c r="I45" s="58">
        <f t="shared" si="5"/>
        <v>3262228</v>
      </c>
      <c r="J45" s="58">
        <f t="shared" si="5"/>
        <v>7905086</v>
      </c>
      <c r="K45" s="58">
        <f t="shared" si="5"/>
        <v>1113630</v>
      </c>
      <c r="L45" s="58">
        <f t="shared" si="5"/>
        <v>611238</v>
      </c>
      <c r="M45" s="58">
        <f t="shared" si="5"/>
        <v>-2064589</v>
      </c>
      <c r="N45" s="58">
        <f t="shared" si="5"/>
        <v>-339721</v>
      </c>
      <c r="O45" s="58">
        <f t="shared" si="5"/>
        <v>931734</v>
      </c>
      <c r="P45" s="58">
        <f t="shared" si="5"/>
        <v>228183</v>
      </c>
      <c r="Q45" s="58">
        <f t="shared" si="5"/>
        <v>-219361</v>
      </c>
      <c r="R45" s="58">
        <f t="shared" si="5"/>
        <v>940556</v>
      </c>
      <c r="S45" s="58">
        <f t="shared" si="5"/>
        <v>434456</v>
      </c>
      <c r="T45" s="58">
        <f t="shared" si="5"/>
        <v>1455341</v>
      </c>
      <c r="U45" s="58">
        <f t="shared" si="5"/>
        <v>553095</v>
      </c>
      <c r="V45" s="58">
        <f t="shared" si="5"/>
        <v>2442892</v>
      </c>
      <c r="W45" s="58">
        <f t="shared" si="5"/>
        <v>10948813</v>
      </c>
      <c r="X45" s="58">
        <f t="shared" si="5"/>
        <v>8033441</v>
      </c>
      <c r="Y45" s="58">
        <f t="shared" si="5"/>
        <v>2915372</v>
      </c>
      <c r="Z45" s="59">
        <f>+IF(X45&lt;&gt;0,+(Y45/X45)*100,0)</f>
        <v>36.290451376937973</v>
      </c>
      <c r="AA45" s="56">
        <f>SUM(AA43:AA44)</f>
        <v>8033441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1374130</v>
      </c>
      <c r="D47" s="71">
        <f>SUM(D45:D46)</f>
        <v>0</v>
      </c>
      <c r="E47" s="72">
        <f t="shared" si="6"/>
        <v>6118318</v>
      </c>
      <c r="F47" s="73">
        <f t="shared" si="6"/>
        <v>8033441</v>
      </c>
      <c r="G47" s="73">
        <f t="shared" si="6"/>
        <v>3752260</v>
      </c>
      <c r="H47" s="74">
        <f t="shared" si="6"/>
        <v>890598</v>
      </c>
      <c r="I47" s="74">
        <f t="shared" si="6"/>
        <v>3262228</v>
      </c>
      <c r="J47" s="74">
        <f t="shared" si="6"/>
        <v>7905086</v>
      </c>
      <c r="K47" s="74">
        <f t="shared" si="6"/>
        <v>1113630</v>
      </c>
      <c r="L47" s="74">
        <f t="shared" si="6"/>
        <v>611238</v>
      </c>
      <c r="M47" s="73">
        <f t="shared" si="6"/>
        <v>-2064589</v>
      </c>
      <c r="N47" s="73">
        <f t="shared" si="6"/>
        <v>-339721</v>
      </c>
      <c r="O47" s="74">
        <f t="shared" si="6"/>
        <v>931734</v>
      </c>
      <c r="P47" s="74">
        <f t="shared" si="6"/>
        <v>228183</v>
      </c>
      <c r="Q47" s="74">
        <f t="shared" si="6"/>
        <v>-219361</v>
      </c>
      <c r="R47" s="74">
        <f t="shared" si="6"/>
        <v>940556</v>
      </c>
      <c r="S47" s="74">
        <f t="shared" si="6"/>
        <v>434456</v>
      </c>
      <c r="T47" s="73">
        <f t="shared" si="6"/>
        <v>1455341</v>
      </c>
      <c r="U47" s="73">
        <f t="shared" si="6"/>
        <v>553095</v>
      </c>
      <c r="V47" s="74">
        <f t="shared" si="6"/>
        <v>2442892</v>
      </c>
      <c r="W47" s="74">
        <f t="shared" si="6"/>
        <v>10948813</v>
      </c>
      <c r="X47" s="74">
        <f t="shared" si="6"/>
        <v>8033441</v>
      </c>
      <c r="Y47" s="74">
        <f t="shared" si="6"/>
        <v>2915372</v>
      </c>
      <c r="Z47" s="75">
        <f>+IF(X47&lt;&gt;0,+(Y47/X47)*100,0)</f>
        <v>36.290451376937973</v>
      </c>
      <c r="AA47" s="76">
        <f>SUM(AA45:AA46)</f>
        <v>8033441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81270922</v>
      </c>
      <c r="D8" s="6"/>
      <c r="E8" s="7">
        <v>86022850</v>
      </c>
      <c r="F8" s="8">
        <v>87537466</v>
      </c>
      <c r="G8" s="8">
        <v>7247827</v>
      </c>
      <c r="H8" s="8">
        <v>7479943</v>
      </c>
      <c r="I8" s="8">
        <v>7234281</v>
      </c>
      <c r="J8" s="8">
        <v>21962051</v>
      </c>
      <c r="K8" s="8">
        <v>7362589</v>
      </c>
      <c r="L8" s="8">
        <v>7356774</v>
      </c>
      <c r="M8" s="8">
        <v>7368614</v>
      </c>
      <c r="N8" s="8">
        <v>22087977</v>
      </c>
      <c r="O8" s="8">
        <v>7479620</v>
      </c>
      <c r="P8" s="8">
        <v>7340465</v>
      </c>
      <c r="Q8" s="8">
        <v>7445200</v>
      </c>
      <c r="R8" s="8">
        <v>22265285</v>
      </c>
      <c r="S8" s="8">
        <v>7467756</v>
      </c>
      <c r="T8" s="8">
        <v>7511189</v>
      </c>
      <c r="U8" s="8">
        <v>7646276</v>
      </c>
      <c r="V8" s="8">
        <v>22625221</v>
      </c>
      <c r="W8" s="8">
        <v>88940534</v>
      </c>
      <c r="X8" s="8">
        <v>87537466</v>
      </c>
      <c r="Y8" s="8">
        <v>1403068</v>
      </c>
      <c r="Z8" s="2">
        <v>1.6028199856733343</v>
      </c>
      <c r="AA8" s="6">
        <v>87537466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30042</v>
      </c>
      <c r="D11" s="6"/>
      <c r="E11" s="7">
        <v>32000</v>
      </c>
      <c r="F11" s="8">
        <v>32000</v>
      </c>
      <c r="G11" s="8"/>
      <c r="H11" s="8"/>
      <c r="I11" s="8"/>
      <c r="J11" s="8"/>
      <c r="K11" s="8"/>
      <c r="L11" s="8"/>
      <c r="M11" s="8">
        <v>32865</v>
      </c>
      <c r="N11" s="8">
        <v>32865</v>
      </c>
      <c r="O11" s="8"/>
      <c r="P11" s="8"/>
      <c r="Q11" s="8"/>
      <c r="R11" s="8"/>
      <c r="S11" s="8"/>
      <c r="T11" s="8">
        <v>1804</v>
      </c>
      <c r="U11" s="8"/>
      <c r="V11" s="8">
        <v>1804</v>
      </c>
      <c r="W11" s="8">
        <v>34669</v>
      </c>
      <c r="X11" s="8">
        <v>32000</v>
      </c>
      <c r="Y11" s="8">
        <v>2669</v>
      </c>
      <c r="Z11" s="2">
        <v>8.3406249999999993</v>
      </c>
      <c r="AA11" s="6">
        <v>32000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1167528</v>
      </c>
      <c r="D13" s="6"/>
      <c r="E13" s="7">
        <v>1170400</v>
      </c>
      <c r="F13" s="8">
        <v>1851324</v>
      </c>
      <c r="G13" s="8">
        <v>121471</v>
      </c>
      <c r="H13" s="8">
        <v>126976</v>
      </c>
      <c r="I13" s="8">
        <v>133005</v>
      </c>
      <c r="J13" s="8">
        <v>381452</v>
      </c>
      <c r="K13" s="8">
        <v>141415</v>
      </c>
      <c r="L13" s="8">
        <v>144745</v>
      </c>
      <c r="M13" s="8">
        <v>148599</v>
      </c>
      <c r="N13" s="8">
        <v>434759</v>
      </c>
      <c r="O13" s="8">
        <v>158773</v>
      </c>
      <c r="P13" s="8">
        <v>165236</v>
      </c>
      <c r="Q13" s="8">
        <v>170885</v>
      </c>
      <c r="R13" s="8">
        <v>494894</v>
      </c>
      <c r="S13" s="8">
        <v>176001</v>
      </c>
      <c r="T13" s="8">
        <v>192639</v>
      </c>
      <c r="U13" s="8">
        <v>196989</v>
      </c>
      <c r="V13" s="8">
        <v>565629</v>
      </c>
      <c r="W13" s="8">
        <v>1876734</v>
      </c>
      <c r="X13" s="8">
        <v>1851324</v>
      </c>
      <c r="Y13" s="8">
        <v>25410</v>
      </c>
      <c r="Z13" s="2">
        <v>1.3725312263007448</v>
      </c>
      <c r="AA13" s="6">
        <v>1851324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18358619</v>
      </c>
      <c r="D18" s="6"/>
      <c r="E18" s="7">
        <v>26972411</v>
      </c>
      <c r="F18" s="8">
        <v>21450996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21450996</v>
      </c>
      <c r="Y18" s="8">
        <v>-21450996</v>
      </c>
      <c r="Z18" s="2">
        <v>-100</v>
      </c>
      <c r="AA18" s="6">
        <v>21450996</v>
      </c>
    </row>
    <row r="19" spans="1:27" x14ac:dyDescent="0.25">
      <c r="A19" s="23" t="s">
        <v>46</v>
      </c>
      <c r="B19" s="29" t="s">
        <v>32</v>
      </c>
      <c r="C19" s="6">
        <v>35199</v>
      </c>
      <c r="D19" s="6"/>
      <c r="E19" s="7">
        <v>71045</v>
      </c>
      <c r="F19" s="26">
        <v>60595</v>
      </c>
      <c r="G19" s="26">
        <v>2912</v>
      </c>
      <c r="H19" s="26">
        <v>783</v>
      </c>
      <c r="I19" s="26">
        <v>3609</v>
      </c>
      <c r="J19" s="26">
        <v>7304</v>
      </c>
      <c r="K19" s="26">
        <v>3317</v>
      </c>
      <c r="L19" s="26">
        <v>3435</v>
      </c>
      <c r="M19" s="26">
        <v>4708</v>
      </c>
      <c r="N19" s="26">
        <v>11460</v>
      </c>
      <c r="O19" s="26">
        <v>8235</v>
      </c>
      <c r="P19" s="26">
        <v>2278</v>
      </c>
      <c r="Q19" s="26">
        <v>4322</v>
      </c>
      <c r="R19" s="26">
        <v>14835</v>
      </c>
      <c r="S19" s="26">
        <v>2739</v>
      </c>
      <c r="T19" s="26">
        <v>783</v>
      </c>
      <c r="U19" s="26">
        <v>1991</v>
      </c>
      <c r="V19" s="26">
        <v>5513</v>
      </c>
      <c r="W19" s="26">
        <v>39112</v>
      </c>
      <c r="X19" s="26">
        <v>60595</v>
      </c>
      <c r="Y19" s="26">
        <v>-21483</v>
      </c>
      <c r="Z19" s="27">
        <v>-35.453420249195474</v>
      </c>
      <c r="AA19" s="28">
        <v>60595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42975</v>
      </c>
      <c r="V20" s="8">
        <v>42975</v>
      </c>
      <c r="W20" s="30">
        <v>42975</v>
      </c>
      <c r="X20" s="8"/>
      <c r="Y20" s="8">
        <v>42975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100862310</v>
      </c>
      <c r="D21" s="33">
        <f t="shared" si="0"/>
        <v>0</v>
      </c>
      <c r="E21" s="34">
        <f t="shared" si="0"/>
        <v>114268706</v>
      </c>
      <c r="F21" s="35">
        <f t="shared" si="0"/>
        <v>110932381</v>
      </c>
      <c r="G21" s="35">
        <f t="shared" si="0"/>
        <v>7372210</v>
      </c>
      <c r="H21" s="35">
        <f t="shared" si="0"/>
        <v>7607702</v>
      </c>
      <c r="I21" s="35">
        <f t="shared" si="0"/>
        <v>7370895</v>
      </c>
      <c r="J21" s="35">
        <f t="shared" si="0"/>
        <v>22350807</v>
      </c>
      <c r="K21" s="35">
        <f t="shared" si="0"/>
        <v>7507321</v>
      </c>
      <c r="L21" s="35">
        <f t="shared" si="0"/>
        <v>7504954</v>
      </c>
      <c r="M21" s="35">
        <f t="shared" si="0"/>
        <v>7554786</v>
      </c>
      <c r="N21" s="35">
        <f t="shared" si="0"/>
        <v>22567061</v>
      </c>
      <c r="O21" s="35">
        <f t="shared" si="0"/>
        <v>7646628</v>
      </c>
      <c r="P21" s="35">
        <f t="shared" si="0"/>
        <v>7507979</v>
      </c>
      <c r="Q21" s="35">
        <f t="shared" si="0"/>
        <v>7620407</v>
      </c>
      <c r="R21" s="35">
        <f t="shared" si="0"/>
        <v>22775014</v>
      </c>
      <c r="S21" s="35">
        <f t="shared" si="0"/>
        <v>7646496</v>
      </c>
      <c r="T21" s="35">
        <f t="shared" si="0"/>
        <v>7706415</v>
      </c>
      <c r="U21" s="35">
        <f t="shared" si="0"/>
        <v>7888231</v>
      </c>
      <c r="V21" s="35">
        <f t="shared" si="0"/>
        <v>23241142</v>
      </c>
      <c r="W21" s="35">
        <f t="shared" si="0"/>
        <v>90934024</v>
      </c>
      <c r="X21" s="35">
        <f t="shared" si="0"/>
        <v>110932381</v>
      </c>
      <c r="Y21" s="35">
        <f t="shared" si="0"/>
        <v>-19998357</v>
      </c>
      <c r="Z21" s="36">
        <f>+IF(X21&lt;&gt;0,+(Y21/X21)*100,0)</f>
        <v>-18.027519845625598</v>
      </c>
      <c r="AA21" s="33">
        <f>SUM(AA5:AA20)</f>
        <v>110932381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32187332</v>
      </c>
      <c r="D24" s="6"/>
      <c r="E24" s="7">
        <v>35230846</v>
      </c>
      <c r="F24" s="8">
        <v>34965277</v>
      </c>
      <c r="G24" s="8">
        <v>2407916</v>
      </c>
      <c r="H24" s="8">
        <v>2714918</v>
      </c>
      <c r="I24" s="8">
        <v>2678968</v>
      </c>
      <c r="J24" s="8">
        <v>7801802</v>
      </c>
      <c r="K24" s="8">
        <v>3034608</v>
      </c>
      <c r="L24" s="8">
        <v>2761305</v>
      </c>
      <c r="M24" s="8">
        <v>3178269</v>
      </c>
      <c r="N24" s="8">
        <v>8974182</v>
      </c>
      <c r="O24" s="8">
        <v>2934402</v>
      </c>
      <c r="P24" s="8">
        <v>2852130</v>
      </c>
      <c r="Q24" s="8">
        <v>2746317</v>
      </c>
      <c r="R24" s="8">
        <v>8532849</v>
      </c>
      <c r="S24" s="8">
        <v>2747199</v>
      </c>
      <c r="T24" s="8">
        <v>2793781</v>
      </c>
      <c r="U24" s="8">
        <v>2865535</v>
      </c>
      <c r="V24" s="8">
        <v>8406515</v>
      </c>
      <c r="W24" s="8">
        <v>33715348</v>
      </c>
      <c r="X24" s="8">
        <v>34965277</v>
      </c>
      <c r="Y24" s="8">
        <v>-1249929</v>
      </c>
      <c r="Z24" s="2">
        <v>-3.5747721947119135</v>
      </c>
      <c r="AA24" s="6">
        <v>34965277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11595967</v>
      </c>
      <c r="D26" s="6"/>
      <c r="E26" s="7">
        <v>7671382</v>
      </c>
      <c r="F26" s="8">
        <v>9395179</v>
      </c>
      <c r="G26" s="8">
        <v>41916</v>
      </c>
      <c r="H26" s="8"/>
      <c r="I26" s="8"/>
      <c r="J26" s="8">
        <v>41916</v>
      </c>
      <c r="K26" s="8">
        <v>213356</v>
      </c>
      <c r="L26" s="8"/>
      <c r="M26" s="8">
        <v>348231</v>
      </c>
      <c r="N26" s="8">
        <v>561587</v>
      </c>
      <c r="O26" s="8">
        <v>94493</v>
      </c>
      <c r="P26" s="8">
        <v>13658</v>
      </c>
      <c r="Q26" s="8">
        <v>82492</v>
      </c>
      <c r="R26" s="8">
        <v>190643</v>
      </c>
      <c r="S26" s="8">
        <v>51662</v>
      </c>
      <c r="T26" s="8">
        <v>60395</v>
      </c>
      <c r="U26" s="8">
        <v>661549</v>
      </c>
      <c r="V26" s="8">
        <v>773606</v>
      </c>
      <c r="W26" s="8">
        <v>1567752</v>
      </c>
      <c r="X26" s="8">
        <v>9395179</v>
      </c>
      <c r="Y26" s="8">
        <v>-7827427</v>
      </c>
      <c r="Z26" s="2">
        <v>-83.313229050771682</v>
      </c>
      <c r="AA26" s="6">
        <v>9395179</v>
      </c>
    </row>
    <row r="27" spans="1:27" x14ac:dyDescent="0.25">
      <c r="A27" s="25" t="s">
        <v>53</v>
      </c>
      <c r="B27" s="24" t="s">
        <v>32</v>
      </c>
      <c r="C27" s="6">
        <v>25465932</v>
      </c>
      <c r="D27" s="6"/>
      <c r="E27" s="7">
        <v>41035149</v>
      </c>
      <c r="F27" s="8">
        <v>27172125</v>
      </c>
      <c r="G27" s="8"/>
      <c r="H27" s="8"/>
      <c r="I27" s="8"/>
      <c r="J27" s="8"/>
      <c r="K27" s="8"/>
      <c r="L27" s="8"/>
      <c r="M27" s="8"/>
      <c r="N27" s="8"/>
      <c r="O27" s="8"/>
      <c r="P27" s="8">
        <v>17352720</v>
      </c>
      <c r="Q27" s="8">
        <v>2213749</v>
      </c>
      <c r="R27" s="8">
        <v>19566469</v>
      </c>
      <c r="S27" s="8">
        <v>2141415</v>
      </c>
      <c r="T27" s="8">
        <v>2210656</v>
      </c>
      <c r="U27" s="8">
        <v>1985458</v>
      </c>
      <c r="V27" s="8">
        <v>6337529</v>
      </c>
      <c r="W27" s="8">
        <v>25903998</v>
      </c>
      <c r="X27" s="8">
        <v>27172125</v>
      </c>
      <c r="Y27" s="8">
        <v>-1268127</v>
      </c>
      <c r="Z27" s="2">
        <v>-4.6670144495507806</v>
      </c>
      <c r="AA27" s="6">
        <v>27172125</v>
      </c>
    </row>
    <row r="28" spans="1:27" x14ac:dyDescent="0.25">
      <c r="A28" s="25" t="s">
        <v>54</v>
      </c>
      <c r="B28" s="24" t="s">
        <v>32</v>
      </c>
      <c r="C28" s="6">
        <v>1835487</v>
      </c>
      <c r="D28" s="6"/>
      <c r="E28" s="7">
        <v>2775045</v>
      </c>
      <c r="F28" s="8">
        <v>2760892</v>
      </c>
      <c r="G28" s="8"/>
      <c r="H28" s="8"/>
      <c r="I28" s="8"/>
      <c r="J28" s="8"/>
      <c r="K28" s="8"/>
      <c r="L28" s="8"/>
      <c r="M28" s="8">
        <v>1414654</v>
      </c>
      <c r="N28" s="8">
        <v>1414654</v>
      </c>
      <c r="O28" s="8"/>
      <c r="P28" s="8"/>
      <c r="Q28" s="8"/>
      <c r="R28" s="8"/>
      <c r="S28" s="8"/>
      <c r="T28" s="8"/>
      <c r="U28" s="8">
        <v>1469418</v>
      </c>
      <c r="V28" s="8">
        <v>1469418</v>
      </c>
      <c r="W28" s="8">
        <v>2884072</v>
      </c>
      <c r="X28" s="8">
        <v>2760892</v>
      </c>
      <c r="Y28" s="8">
        <v>123180</v>
      </c>
      <c r="Z28" s="2">
        <v>4.4616015403717348</v>
      </c>
      <c r="AA28" s="6">
        <v>2760892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3706428</v>
      </c>
      <c r="D30" s="6"/>
      <c r="E30" s="7">
        <v>5393408</v>
      </c>
      <c r="F30" s="8">
        <v>6134207</v>
      </c>
      <c r="G30" s="8">
        <v>225308</v>
      </c>
      <c r="H30" s="8">
        <v>455009</v>
      </c>
      <c r="I30" s="8">
        <v>329780</v>
      </c>
      <c r="J30" s="8">
        <v>1010097</v>
      </c>
      <c r="K30" s="8">
        <v>210995</v>
      </c>
      <c r="L30" s="8">
        <v>298432</v>
      </c>
      <c r="M30" s="8">
        <v>221272</v>
      </c>
      <c r="N30" s="8">
        <v>730699</v>
      </c>
      <c r="O30" s="8">
        <v>434058</v>
      </c>
      <c r="P30" s="8">
        <v>480810</v>
      </c>
      <c r="Q30" s="8">
        <v>418151</v>
      </c>
      <c r="R30" s="8">
        <v>1333019</v>
      </c>
      <c r="S30" s="8">
        <v>266950</v>
      </c>
      <c r="T30" s="8">
        <v>195868</v>
      </c>
      <c r="U30" s="8">
        <v>619736</v>
      </c>
      <c r="V30" s="8">
        <v>1082554</v>
      </c>
      <c r="W30" s="8">
        <v>4156369</v>
      </c>
      <c r="X30" s="8">
        <v>6134207</v>
      </c>
      <c r="Y30" s="8">
        <v>-1977838</v>
      </c>
      <c r="Z30" s="2">
        <v>-32.242765853842229</v>
      </c>
      <c r="AA30" s="6">
        <v>6134207</v>
      </c>
    </row>
    <row r="31" spans="1:27" x14ac:dyDescent="0.25">
      <c r="A31" s="25" t="s">
        <v>57</v>
      </c>
      <c r="B31" s="24" t="s">
        <v>32</v>
      </c>
      <c r="C31" s="6">
        <v>11065007</v>
      </c>
      <c r="D31" s="6"/>
      <c r="E31" s="7">
        <v>15254296</v>
      </c>
      <c r="F31" s="8">
        <v>17623860</v>
      </c>
      <c r="G31" s="8">
        <v>240430</v>
      </c>
      <c r="H31" s="8">
        <v>803843</v>
      </c>
      <c r="I31" s="8">
        <v>1113851</v>
      </c>
      <c r="J31" s="8">
        <v>2158124</v>
      </c>
      <c r="K31" s="8">
        <v>2234653</v>
      </c>
      <c r="L31" s="8">
        <v>673959</v>
      </c>
      <c r="M31" s="8">
        <v>1714925</v>
      </c>
      <c r="N31" s="8">
        <v>4623537</v>
      </c>
      <c r="O31" s="8">
        <v>1361105</v>
      </c>
      <c r="P31" s="8">
        <v>1274109</v>
      </c>
      <c r="Q31" s="8">
        <v>1139074</v>
      </c>
      <c r="R31" s="8">
        <v>3774288</v>
      </c>
      <c r="S31" s="8">
        <v>2128828</v>
      </c>
      <c r="T31" s="8">
        <v>784900</v>
      </c>
      <c r="U31" s="8">
        <v>2115308</v>
      </c>
      <c r="V31" s="8">
        <v>5029036</v>
      </c>
      <c r="W31" s="8">
        <v>15584985</v>
      </c>
      <c r="X31" s="8">
        <v>17623860</v>
      </c>
      <c r="Y31" s="8">
        <v>-2038875</v>
      </c>
      <c r="Z31" s="2">
        <v>-11.568833388372354</v>
      </c>
      <c r="AA31" s="6">
        <v>17623860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1511352</v>
      </c>
      <c r="D33" s="6"/>
      <c r="E33" s="7">
        <v>1612491</v>
      </c>
      <c r="F33" s="8">
        <v>1606021</v>
      </c>
      <c r="G33" s="8"/>
      <c r="H33" s="8">
        <v>95319</v>
      </c>
      <c r="I33" s="8">
        <v>113751</v>
      </c>
      <c r="J33" s="8">
        <v>209070</v>
      </c>
      <c r="K33" s="8">
        <v>188444</v>
      </c>
      <c r="L33" s="8">
        <v>110141</v>
      </c>
      <c r="M33" s="8">
        <v>53500</v>
      </c>
      <c r="N33" s="8">
        <v>352085</v>
      </c>
      <c r="O33" s="8">
        <v>226787</v>
      </c>
      <c r="P33" s="8">
        <v>84685</v>
      </c>
      <c r="Q33" s="8">
        <v>112894</v>
      </c>
      <c r="R33" s="8">
        <v>424366</v>
      </c>
      <c r="S33" s="8">
        <v>288913</v>
      </c>
      <c r="T33" s="8">
        <v>78104</v>
      </c>
      <c r="U33" s="8">
        <v>10161</v>
      </c>
      <c r="V33" s="8">
        <v>377178</v>
      </c>
      <c r="W33" s="8">
        <v>1362699</v>
      </c>
      <c r="X33" s="8">
        <v>1606021</v>
      </c>
      <c r="Y33" s="8">
        <v>-243322</v>
      </c>
      <c r="Z33" s="2">
        <v>-15.150611355642299</v>
      </c>
      <c r="AA33" s="6">
        <v>1606021</v>
      </c>
    </row>
    <row r="34" spans="1:27" x14ac:dyDescent="0.25">
      <c r="A34" s="23" t="s">
        <v>59</v>
      </c>
      <c r="B34" s="29" t="s">
        <v>32</v>
      </c>
      <c r="C34" s="6">
        <v>171747</v>
      </c>
      <c r="D34" s="6"/>
      <c r="E34" s="7">
        <v>44158</v>
      </c>
      <c r="F34" s="8">
        <v>44158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2307</v>
      </c>
      <c r="T34" s="8"/>
      <c r="U34" s="8">
        <v>13268</v>
      </c>
      <c r="V34" s="8">
        <v>15575</v>
      </c>
      <c r="W34" s="8">
        <v>15575</v>
      </c>
      <c r="X34" s="8">
        <v>44158</v>
      </c>
      <c r="Y34" s="8">
        <v>-28583</v>
      </c>
      <c r="Z34" s="2">
        <v>-64.728927940577023</v>
      </c>
      <c r="AA34" s="6">
        <v>44158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87539252</v>
      </c>
      <c r="D35" s="33">
        <f>SUM(D24:D34)</f>
        <v>0</v>
      </c>
      <c r="E35" s="34">
        <f t="shared" si="1"/>
        <v>109016775</v>
      </c>
      <c r="F35" s="35">
        <f t="shared" si="1"/>
        <v>99701719</v>
      </c>
      <c r="G35" s="35">
        <f t="shared" si="1"/>
        <v>2915570</v>
      </c>
      <c r="H35" s="35">
        <f t="shared" si="1"/>
        <v>4069089</v>
      </c>
      <c r="I35" s="35">
        <f t="shared" si="1"/>
        <v>4236350</v>
      </c>
      <c r="J35" s="35">
        <f t="shared" si="1"/>
        <v>11221009</v>
      </c>
      <c r="K35" s="35">
        <f t="shared" si="1"/>
        <v>5882056</v>
      </c>
      <c r="L35" s="35">
        <f t="shared" si="1"/>
        <v>3843837</v>
      </c>
      <c r="M35" s="35">
        <f t="shared" si="1"/>
        <v>6930851</v>
      </c>
      <c r="N35" s="35">
        <f t="shared" si="1"/>
        <v>16656744</v>
      </c>
      <c r="O35" s="35">
        <f t="shared" si="1"/>
        <v>5050845</v>
      </c>
      <c r="P35" s="35">
        <f t="shared" si="1"/>
        <v>22058112</v>
      </c>
      <c r="Q35" s="35">
        <f t="shared" si="1"/>
        <v>6712677</v>
      </c>
      <c r="R35" s="35">
        <f t="shared" si="1"/>
        <v>33821634</v>
      </c>
      <c r="S35" s="35">
        <f t="shared" si="1"/>
        <v>7627274</v>
      </c>
      <c r="T35" s="35">
        <f t="shared" si="1"/>
        <v>6123704</v>
      </c>
      <c r="U35" s="35">
        <f t="shared" si="1"/>
        <v>9740433</v>
      </c>
      <c r="V35" s="35">
        <f t="shared" si="1"/>
        <v>23491411</v>
      </c>
      <c r="W35" s="35">
        <f t="shared" si="1"/>
        <v>85190798</v>
      </c>
      <c r="X35" s="35">
        <f t="shared" si="1"/>
        <v>99701719</v>
      </c>
      <c r="Y35" s="35">
        <f t="shared" si="1"/>
        <v>-14510921</v>
      </c>
      <c r="Z35" s="36">
        <f>+IF(X35&lt;&gt;0,+(Y35/X35)*100,0)</f>
        <v>-14.554333812439083</v>
      </c>
      <c r="AA35" s="33">
        <f>SUM(AA24:AA34)</f>
        <v>99701719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13323058</v>
      </c>
      <c r="D37" s="46">
        <f>+D21-D35</f>
        <v>0</v>
      </c>
      <c r="E37" s="47">
        <f t="shared" si="2"/>
        <v>5251931</v>
      </c>
      <c r="F37" s="48">
        <f t="shared" si="2"/>
        <v>11230662</v>
      </c>
      <c r="G37" s="48">
        <f t="shared" si="2"/>
        <v>4456640</v>
      </c>
      <c r="H37" s="48">
        <f t="shared" si="2"/>
        <v>3538613</v>
      </c>
      <c r="I37" s="48">
        <f t="shared" si="2"/>
        <v>3134545</v>
      </c>
      <c r="J37" s="48">
        <f t="shared" si="2"/>
        <v>11129798</v>
      </c>
      <c r="K37" s="48">
        <f t="shared" si="2"/>
        <v>1625265</v>
      </c>
      <c r="L37" s="48">
        <f t="shared" si="2"/>
        <v>3661117</v>
      </c>
      <c r="M37" s="48">
        <f t="shared" si="2"/>
        <v>623935</v>
      </c>
      <c r="N37" s="48">
        <f t="shared" si="2"/>
        <v>5910317</v>
      </c>
      <c r="O37" s="48">
        <f t="shared" si="2"/>
        <v>2595783</v>
      </c>
      <c r="P37" s="48">
        <f t="shared" si="2"/>
        <v>-14550133</v>
      </c>
      <c r="Q37" s="48">
        <f t="shared" si="2"/>
        <v>907730</v>
      </c>
      <c r="R37" s="48">
        <f t="shared" si="2"/>
        <v>-11046620</v>
      </c>
      <c r="S37" s="48">
        <f t="shared" si="2"/>
        <v>19222</v>
      </c>
      <c r="T37" s="48">
        <f t="shared" si="2"/>
        <v>1582711</v>
      </c>
      <c r="U37" s="48">
        <f t="shared" si="2"/>
        <v>-1852202</v>
      </c>
      <c r="V37" s="48">
        <f t="shared" si="2"/>
        <v>-250269</v>
      </c>
      <c r="W37" s="48">
        <f t="shared" si="2"/>
        <v>5743226</v>
      </c>
      <c r="X37" s="48">
        <f>IF(F21=F35,0,X21-X35)</f>
        <v>11230662</v>
      </c>
      <c r="Y37" s="48">
        <f t="shared" si="2"/>
        <v>-5487436</v>
      </c>
      <c r="Z37" s="49">
        <f>+IF(X37&lt;&gt;0,+(Y37/X37)*100,0)</f>
        <v>-48.86119803089079</v>
      </c>
      <c r="AA37" s="46">
        <f>+AA21-AA35</f>
        <v>11230662</v>
      </c>
    </row>
    <row r="38" spans="1:27" ht="23.15" customHeight="1" x14ac:dyDescent="0.25">
      <c r="A38" s="50" t="s">
        <v>62</v>
      </c>
      <c r="B38" s="29" t="s">
        <v>32</v>
      </c>
      <c r="C38" s="6">
        <v>2546696</v>
      </c>
      <c r="D38" s="6"/>
      <c r="E38" s="7"/>
      <c r="F38" s="8">
        <v>2925961</v>
      </c>
      <c r="G38" s="8"/>
      <c r="H38" s="8">
        <v>974352</v>
      </c>
      <c r="I38" s="8">
        <v>799756</v>
      </c>
      <c r="J38" s="8">
        <v>1774108</v>
      </c>
      <c r="K38" s="8">
        <v>189196</v>
      </c>
      <c r="L38" s="8">
        <v>-83383</v>
      </c>
      <c r="M38" s="8">
        <v>46040</v>
      </c>
      <c r="N38" s="8">
        <v>151853</v>
      </c>
      <c r="O38" s="8"/>
      <c r="P38" s="8"/>
      <c r="Q38" s="8"/>
      <c r="R38" s="8"/>
      <c r="S38" s="8"/>
      <c r="T38" s="8">
        <v>1000000</v>
      </c>
      <c r="U38" s="8"/>
      <c r="V38" s="8">
        <v>1000000</v>
      </c>
      <c r="W38" s="8">
        <v>2925961</v>
      </c>
      <c r="X38" s="8">
        <v>2925961</v>
      </c>
      <c r="Y38" s="8"/>
      <c r="Z38" s="2"/>
      <c r="AA38" s="6">
        <v>2925961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15869754</v>
      </c>
      <c r="D41" s="56">
        <f>SUM(D37:D40)</f>
        <v>0</v>
      </c>
      <c r="E41" s="57">
        <f t="shared" si="3"/>
        <v>5251931</v>
      </c>
      <c r="F41" s="58">
        <f t="shared" si="3"/>
        <v>14156623</v>
      </c>
      <c r="G41" s="58">
        <f t="shared" si="3"/>
        <v>4456640</v>
      </c>
      <c r="H41" s="58">
        <f t="shared" si="3"/>
        <v>4512965</v>
      </c>
      <c r="I41" s="58">
        <f t="shared" si="3"/>
        <v>3934301</v>
      </c>
      <c r="J41" s="58">
        <f t="shared" si="3"/>
        <v>12903906</v>
      </c>
      <c r="K41" s="58">
        <f t="shared" si="3"/>
        <v>1814461</v>
      </c>
      <c r="L41" s="58">
        <f t="shared" si="3"/>
        <v>3577734</v>
      </c>
      <c r="M41" s="58">
        <f t="shared" si="3"/>
        <v>669975</v>
      </c>
      <c r="N41" s="58">
        <f t="shared" si="3"/>
        <v>6062170</v>
      </c>
      <c r="O41" s="58">
        <f t="shared" si="3"/>
        <v>2595783</v>
      </c>
      <c r="P41" s="58">
        <f t="shared" si="3"/>
        <v>-14550133</v>
      </c>
      <c r="Q41" s="58">
        <f t="shared" si="3"/>
        <v>907730</v>
      </c>
      <c r="R41" s="58">
        <f t="shared" si="3"/>
        <v>-11046620</v>
      </c>
      <c r="S41" s="58">
        <f t="shared" si="3"/>
        <v>19222</v>
      </c>
      <c r="T41" s="58">
        <f t="shared" si="3"/>
        <v>2582711</v>
      </c>
      <c r="U41" s="58">
        <f t="shared" si="3"/>
        <v>-1852202</v>
      </c>
      <c r="V41" s="58">
        <f t="shared" si="3"/>
        <v>749731</v>
      </c>
      <c r="W41" s="58">
        <f t="shared" si="3"/>
        <v>8669187</v>
      </c>
      <c r="X41" s="58">
        <f t="shared" si="3"/>
        <v>14156623</v>
      </c>
      <c r="Y41" s="58">
        <f t="shared" si="3"/>
        <v>-5487436</v>
      </c>
      <c r="Z41" s="59">
        <f>+IF(X41&lt;&gt;0,+(Y41/X41)*100,0)</f>
        <v>-38.762323472200961</v>
      </c>
      <c r="AA41" s="56">
        <f>SUM(AA37:AA40)</f>
        <v>14156623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15869754</v>
      </c>
      <c r="D43" s="64">
        <f>+D41-D42</f>
        <v>0</v>
      </c>
      <c r="E43" s="65">
        <f t="shared" si="4"/>
        <v>5251931</v>
      </c>
      <c r="F43" s="66">
        <f t="shared" si="4"/>
        <v>14156623</v>
      </c>
      <c r="G43" s="66">
        <f t="shared" si="4"/>
        <v>4456640</v>
      </c>
      <c r="H43" s="66">
        <f t="shared" si="4"/>
        <v>4512965</v>
      </c>
      <c r="I43" s="66">
        <f t="shared" si="4"/>
        <v>3934301</v>
      </c>
      <c r="J43" s="66">
        <f t="shared" si="4"/>
        <v>12903906</v>
      </c>
      <c r="K43" s="66">
        <f t="shared" si="4"/>
        <v>1814461</v>
      </c>
      <c r="L43" s="66">
        <f t="shared" si="4"/>
        <v>3577734</v>
      </c>
      <c r="M43" s="66">
        <f t="shared" si="4"/>
        <v>669975</v>
      </c>
      <c r="N43" s="66">
        <f t="shared" si="4"/>
        <v>6062170</v>
      </c>
      <c r="O43" s="66">
        <f t="shared" si="4"/>
        <v>2595783</v>
      </c>
      <c r="P43" s="66">
        <f t="shared" si="4"/>
        <v>-14550133</v>
      </c>
      <c r="Q43" s="66">
        <f t="shared" si="4"/>
        <v>907730</v>
      </c>
      <c r="R43" s="66">
        <f t="shared" si="4"/>
        <v>-11046620</v>
      </c>
      <c r="S43" s="66">
        <f t="shared" si="4"/>
        <v>19222</v>
      </c>
      <c r="T43" s="66">
        <f t="shared" si="4"/>
        <v>2582711</v>
      </c>
      <c r="U43" s="66">
        <f t="shared" si="4"/>
        <v>-1852202</v>
      </c>
      <c r="V43" s="66">
        <f t="shared" si="4"/>
        <v>749731</v>
      </c>
      <c r="W43" s="66">
        <f t="shared" si="4"/>
        <v>8669187</v>
      </c>
      <c r="X43" s="66">
        <f t="shared" si="4"/>
        <v>14156623</v>
      </c>
      <c r="Y43" s="66">
        <f t="shared" si="4"/>
        <v>-5487436</v>
      </c>
      <c r="Z43" s="67">
        <f>+IF(X43&lt;&gt;0,+(Y43/X43)*100,0)</f>
        <v>-38.762323472200961</v>
      </c>
      <c r="AA43" s="64">
        <f>+AA41-AA42</f>
        <v>14156623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15869754</v>
      </c>
      <c r="D45" s="56">
        <f>SUM(D43:D44)</f>
        <v>0</v>
      </c>
      <c r="E45" s="57">
        <f t="shared" si="5"/>
        <v>5251931</v>
      </c>
      <c r="F45" s="58">
        <f t="shared" si="5"/>
        <v>14156623</v>
      </c>
      <c r="G45" s="58">
        <f t="shared" si="5"/>
        <v>4456640</v>
      </c>
      <c r="H45" s="58">
        <f t="shared" si="5"/>
        <v>4512965</v>
      </c>
      <c r="I45" s="58">
        <f t="shared" si="5"/>
        <v>3934301</v>
      </c>
      <c r="J45" s="58">
        <f t="shared" si="5"/>
        <v>12903906</v>
      </c>
      <c r="K45" s="58">
        <f t="shared" si="5"/>
        <v>1814461</v>
      </c>
      <c r="L45" s="58">
        <f t="shared" si="5"/>
        <v>3577734</v>
      </c>
      <c r="M45" s="58">
        <f t="shared" si="5"/>
        <v>669975</v>
      </c>
      <c r="N45" s="58">
        <f t="shared" si="5"/>
        <v>6062170</v>
      </c>
      <c r="O45" s="58">
        <f t="shared" si="5"/>
        <v>2595783</v>
      </c>
      <c r="P45" s="58">
        <f t="shared" si="5"/>
        <v>-14550133</v>
      </c>
      <c r="Q45" s="58">
        <f t="shared" si="5"/>
        <v>907730</v>
      </c>
      <c r="R45" s="58">
        <f t="shared" si="5"/>
        <v>-11046620</v>
      </c>
      <c r="S45" s="58">
        <f t="shared" si="5"/>
        <v>19222</v>
      </c>
      <c r="T45" s="58">
        <f t="shared" si="5"/>
        <v>2582711</v>
      </c>
      <c r="U45" s="58">
        <f t="shared" si="5"/>
        <v>-1852202</v>
      </c>
      <c r="V45" s="58">
        <f t="shared" si="5"/>
        <v>749731</v>
      </c>
      <c r="W45" s="58">
        <f t="shared" si="5"/>
        <v>8669187</v>
      </c>
      <c r="X45" s="58">
        <f t="shared" si="5"/>
        <v>14156623</v>
      </c>
      <c r="Y45" s="58">
        <f t="shared" si="5"/>
        <v>-5487436</v>
      </c>
      <c r="Z45" s="59">
        <f>+IF(X45&lt;&gt;0,+(Y45/X45)*100,0)</f>
        <v>-38.762323472200961</v>
      </c>
      <c r="AA45" s="56">
        <f>SUM(AA43:AA44)</f>
        <v>14156623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15869754</v>
      </c>
      <c r="D47" s="71">
        <f>SUM(D45:D46)</f>
        <v>0</v>
      </c>
      <c r="E47" s="72">
        <f t="shared" si="6"/>
        <v>5251931</v>
      </c>
      <c r="F47" s="73">
        <f t="shared" si="6"/>
        <v>14156623</v>
      </c>
      <c r="G47" s="73">
        <f t="shared" si="6"/>
        <v>4456640</v>
      </c>
      <c r="H47" s="74">
        <f t="shared" si="6"/>
        <v>4512965</v>
      </c>
      <c r="I47" s="74">
        <f t="shared" si="6"/>
        <v>3934301</v>
      </c>
      <c r="J47" s="74">
        <f t="shared" si="6"/>
        <v>12903906</v>
      </c>
      <c r="K47" s="74">
        <f t="shared" si="6"/>
        <v>1814461</v>
      </c>
      <c r="L47" s="74">
        <f t="shared" si="6"/>
        <v>3577734</v>
      </c>
      <c r="M47" s="73">
        <f t="shared" si="6"/>
        <v>669975</v>
      </c>
      <c r="N47" s="73">
        <f t="shared" si="6"/>
        <v>6062170</v>
      </c>
      <c r="O47" s="74">
        <f t="shared" si="6"/>
        <v>2595783</v>
      </c>
      <c r="P47" s="74">
        <f t="shared" si="6"/>
        <v>-14550133</v>
      </c>
      <c r="Q47" s="74">
        <f t="shared" si="6"/>
        <v>907730</v>
      </c>
      <c r="R47" s="74">
        <f t="shared" si="6"/>
        <v>-11046620</v>
      </c>
      <c r="S47" s="74">
        <f t="shared" si="6"/>
        <v>19222</v>
      </c>
      <c r="T47" s="73">
        <f t="shared" si="6"/>
        <v>2582711</v>
      </c>
      <c r="U47" s="73">
        <f t="shared" si="6"/>
        <v>-1852202</v>
      </c>
      <c r="V47" s="74">
        <f t="shared" si="6"/>
        <v>749731</v>
      </c>
      <c r="W47" s="74">
        <f t="shared" si="6"/>
        <v>8669187</v>
      </c>
      <c r="X47" s="74">
        <f t="shared" si="6"/>
        <v>14156623</v>
      </c>
      <c r="Y47" s="74">
        <f t="shared" si="6"/>
        <v>-5487436</v>
      </c>
      <c r="Z47" s="75">
        <f>+IF(X47&lt;&gt;0,+(Y47/X47)*100,0)</f>
        <v>-38.762323472200961</v>
      </c>
      <c r="AA47" s="76">
        <f>SUM(AA45:AA46)</f>
        <v>14156623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122717179</v>
      </c>
      <c r="D8" s="6"/>
      <c r="E8" s="7">
        <v>144325935</v>
      </c>
      <c r="F8" s="8">
        <v>144325935</v>
      </c>
      <c r="G8" s="8">
        <v>10690183</v>
      </c>
      <c r="H8" s="8">
        <v>10832609</v>
      </c>
      <c r="I8" s="8">
        <v>32530173</v>
      </c>
      <c r="J8" s="8">
        <v>54052965</v>
      </c>
      <c r="K8" s="8">
        <v>-10348608</v>
      </c>
      <c r="L8" s="8">
        <v>11034473</v>
      </c>
      <c r="M8" s="8">
        <v>28630416</v>
      </c>
      <c r="N8" s="8">
        <v>29316281</v>
      </c>
      <c r="O8" s="8">
        <v>-5752501</v>
      </c>
      <c r="P8" s="8">
        <v>11293000</v>
      </c>
      <c r="Q8" s="8">
        <v>11307532</v>
      </c>
      <c r="R8" s="8">
        <v>16848031</v>
      </c>
      <c r="S8" s="8">
        <v>11376342</v>
      </c>
      <c r="T8" s="8">
        <v>11361466</v>
      </c>
      <c r="U8" s="8">
        <v>11443375</v>
      </c>
      <c r="V8" s="8">
        <v>34181183</v>
      </c>
      <c r="W8" s="8">
        <v>134398460</v>
      </c>
      <c r="X8" s="8">
        <v>144325935</v>
      </c>
      <c r="Y8" s="8">
        <v>-9927475</v>
      </c>
      <c r="Z8" s="2">
        <v>-6.8785107818632865</v>
      </c>
      <c r="AA8" s="6">
        <v>144325935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21137</v>
      </c>
      <c r="D11" s="6"/>
      <c r="E11" s="7">
        <v>566000</v>
      </c>
      <c r="F11" s="8">
        <v>566000</v>
      </c>
      <c r="G11" s="8">
        <v>1605</v>
      </c>
      <c r="H11" s="8">
        <v>9941</v>
      </c>
      <c r="I11" s="8">
        <v>3744</v>
      </c>
      <c r="J11" s="8">
        <v>15290</v>
      </c>
      <c r="K11" s="8">
        <v>4815</v>
      </c>
      <c r="L11" s="8">
        <v>2140</v>
      </c>
      <c r="M11" s="8">
        <v>1070</v>
      </c>
      <c r="N11" s="8">
        <v>8025</v>
      </c>
      <c r="O11" s="8">
        <v>3210</v>
      </c>
      <c r="P11" s="8">
        <v>1605</v>
      </c>
      <c r="Q11" s="8">
        <v>1070</v>
      </c>
      <c r="R11" s="8">
        <v>5885</v>
      </c>
      <c r="S11" s="8">
        <v>1605</v>
      </c>
      <c r="T11" s="8">
        <v>24413</v>
      </c>
      <c r="U11" s="8">
        <v>3745</v>
      </c>
      <c r="V11" s="8">
        <v>29763</v>
      </c>
      <c r="W11" s="8">
        <v>58963</v>
      </c>
      <c r="X11" s="8">
        <v>566000</v>
      </c>
      <c r="Y11" s="8">
        <v>-507037</v>
      </c>
      <c r="Z11" s="2">
        <v>-89.582508833922262</v>
      </c>
      <c r="AA11" s="6">
        <v>566000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1112652</v>
      </c>
      <c r="D13" s="6"/>
      <c r="E13" s="7">
        <v>2248000</v>
      </c>
      <c r="F13" s="8">
        <v>2248000</v>
      </c>
      <c r="G13" s="8">
        <v>146463</v>
      </c>
      <c r="H13" s="8">
        <v>146276</v>
      </c>
      <c r="I13" s="8">
        <v>152489</v>
      </c>
      <c r="J13" s="8">
        <v>445228</v>
      </c>
      <c r="K13" s="8">
        <v>150415</v>
      </c>
      <c r="L13" s="8">
        <v>156302</v>
      </c>
      <c r="M13" s="8">
        <v>165112</v>
      </c>
      <c r="N13" s="8">
        <v>471829</v>
      </c>
      <c r="O13" s="8">
        <v>171631</v>
      </c>
      <c r="P13" s="8">
        <v>175720</v>
      </c>
      <c r="Q13" s="8">
        <v>177961</v>
      </c>
      <c r="R13" s="8">
        <v>525312</v>
      </c>
      <c r="S13" s="8">
        <v>178118</v>
      </c>
      <c r="T13" s="8">
        <v>181497</v>
      </c>
      <c r="U13" s="8">
        <v>177775</v>
      </c>
      <c r="V13" s="8">
        <v>537390</v>
      </c>
      <c r="W13" s="8">
        <v>1979759</v>
      </c>
      <c r="X13" s="8">
        <v>2248000</v>
      </c>
      <c r="Y13" s="8">
        <v>-268241</v>
      </c>
      <c r="Z13" s="2">
        <v>-11.932428825622775</v>
      </c>
      <c r="AA13" s="6">
        <v>2248000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54257496</v>
      </c>
      <c r="D18" s="6"/>
      <c r="E18" s="7">
        <v>48356558</v>
      </c>
      <c r="F18" s="8">
        <v>48356558</v>
      </c>
      <c r="G18" s="8"/>
      <c r="H18" s="8"/>
      <c r="I18" s="8"/>
      <c r="J18" s="8"/>
      <c r="K18" s="8">
        <v>21443000</v>
      </c>
      <c r="L18" s="8"/>
      <c r="M18" s="8"/>
      <c r="N18" s="8">
        <v>21443000</v>
      </c>
      <c r="O18" s="8">
        <v>17060900</v>
      </c>
      <c r="P18" s="8"/>
      <c r="Q18" s="8"/>
      <c r="R18" s="8">
        <v>17060900</v>
      </c>
      <c r="S18" s="8"/>
      <c r="T18" s="8">
        <v>12865626</v>
      </c>
      <c r="U18" s="8"/>
      <c r="V18" s="8">
        <v>12865626</v>
      </c>
      <c r="W18" s="8">
        <v>51369526</v>
      </c>
      <c r="X18" s="8">
        <v>48356558</v>
      </c>
      <c r="Y18" s="8">
        <v>3012968</v>
      </c>
      <c r="Z18" s="2">
        <v>6.2307329649062284</v>
      </c>
      <c r="AA18" s="6">
        <v>48356558</v>
      </c>
    </row>
    <row r="19" spans="1:27" x14ac:dyDescent="0.25">
      <c r="A19" s="23" t="s">
        <v>46</v>
      </c>
      <c r="B19" s="29" t="s">
        <v>32</v>
      </c>
      <c r="C19" s="6">
        <v>18742</v>
      </c>
      <c r="D19" s="6"/>
      <c r="E19" s="7">
        <v>10000</v>
      </c>
      <c r="F19" s="26">
        <v>10000</v>
      </c>
      <c r="G19" s="26">
        <v>120</v>
      </c>
      <c r="H19" s="26">
        <v>120</v>
      </c>
      <c r="I19" s="26">
        <v>105</v>
      </c>
      <c r="J19" s="26">
        <v>345</v>
      </c>
      <c r="K19" s="26">
        <v>105</v>
      </c>
      <c r="L19" s="26">
        <v>105</v>
      </c>
      <c r="M19" s="26">
        <v>105</v>
      </c>
      <c r="N19" s="26">
        <v>315</v>
      </c>
      <c r="O19" s="26">
        <v>105</v>
      </c>
      <c r="P19" s="26">
        <v>120</v>
      </c>
      <c r="Q19" s="26">
        <v>120</v>
      </c>
      <c r="R19" s="26">
        <v>345</v>
      </c>
      <c r="S19" s="26"/>
      <c r="T19" s="26"/>
      <c r="U19" s="26">
        <v>240</v>
      </c>
      <c r="V19" s="26">
        <v>240</v>
      </c>
      <c r="W19" s="26">
        <v>1245</v>
      </c>
      <c r="X19" s="26">
        <v>10000</v>
      </c>
      <c r="Y19" s="26">
        <v>-8755</v>
      </c>
      <c r="Z19" s="27">
        <v>-87.55</v>
      </c>
      <c r="AA19" s="28">
        <v>10000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178127206</v>
      </c>
      <c r="D21" s="33">
        <f t="shared" si="0"/>
        <v>0</v>
      </c>
      <c r="E21" s="34">
        <f t="shared" si="0"/>
        <v>195506493</v>
      </c>
      <c r="F21" s="35">
        <f t="shared" si="0"/>
        <v>195506493</v>
      </c>
      <c r="G21" s="35">
        <f t="shared" si="0"/>
        <v>10838371</v>
      </c>
      <c r="H21" s="35">
        <f t="shared" si="0"/>
        <v>10988946</v>
      </c>
      <c r="I21" s="35">
        <f t="shared" si="0"/>
        <v>32686511</v>
      </c>
      <c r="J21" s="35">
        <f t="shared" si="0"/>
        <v>54513828</v>
      </c>
      <c r="K21" s="35">
        <f t="shared" si="0"/>
        <v>11249727</v>
      </c>
      <c r="L21" s="35">
        <f t="shared" si="0"/>
        <v>11193020</v>
      </c>
      <c r="M21" s="35">
        <f t="shared" si="0"/>
        <v>28796703</v>
      </c>
      <c r="N21" s="35">
        <f t="shared" si="0"/>
        <v>51239450</v>
      </c>
      <c r="O21" s="35">
        <f t="shared" si="0"/>
        <v>11483345</v>
      </c>
      <c r="P21" s="35">
        <f t="shared" si="0"/>
        <v>11470445</v>
      </c>
      <c r="Q21" s="35">
        <f t="shared" si="0"/>
        <v>11486683</v>
      </c>
      <c r="R21" s="35">
        <f t="shared" si="0"/>
        <v>34440473</v>
      </c>
      <c r="S21" s="35">
        <f t="shared" si="0"/>
        <v>11556065</v>
      </c>
      <c r="T21" s="35">
        <f t="shared" si="0"/>
        <v>24433002</v>
      </c>
      <c r="U21" s="35">
        <f t="shared" si="0"/>
        <v>11625135</v>
      </c>
      <c r="V21" s="35">
        <f t="shared" si="0"/>
        <v>47614202</v>
      </c>
      <c r="W21" s="35">
        <f t="shared" si="0"/>
        <v>187807953</v>
      </c>
      <c r="X21" s="35">
        <f t="shared" si="0"/>
        <v>195506493</v>
      </c>
      <c r="Y21" s="35">
        <f t="shared" si="0"/>
        <v>-7698540</v>
      </c>
      <c r="Z21" s="36">
        <f>+IF(X21&lt;&gt;0,+(Y21/X21)*100,0)</f>
        <v>-3.9377413414090547</v>
      </c>
      <c r="AA21" s="33">
        <f>SUM(AA5:AA20)</f>
        <v>195506493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64260476</v>
      </c>
      <c r="D24" s="6"/>
      <c r="E24" s="7">
        <v>69120160</v>
      </c>
      <c r="F24" s="8">
        <v>68838019</v>
      </c>
      <c r="G24" s="8">
        <v>4050086</v>
      </c>
      <c r="H24" s="8">
        <v>4976761</v>
      </c>
      <c r="I24" s="8">
        <v>5144864</v>
      </c>
      <c r="J24" s="8">
        <v>14171711</v>
      </c>
      <c r="K24" s="8">
        <v>5671292</v>
      </c>
      <c r="L24" s="8">
        <v>8241774</v>
      </c>
      <c r="M24" s="8">
        <v>5989603</v>
      </c>
      <c r="N24" s="8">
        <v>19902669</v>
      </c>
      <c r="O24" s="8">
        <v>5346098</v>
      </c>
      <c r="P24" s="8">
        <v>5266899</v>
      </c>
      <c r="Q24" s="8">
        <v>5956828</v>
      </c>
      <c r="R24" s="8">
        <v>16569825</v>
      </c>
      <c r="S24" s="8">
        <v>5296695</v>
      </c>
      <c r="T24" s="8">
        <v>5440563</v>
      </c>
      <c r="U24" s="8">
        <v>5256538</v>
      </c>
      <c r="V24" s="8">
        <v>15993796</v>
      </c>
      <c r="W24" s="8">
        <v>66638001</v>
      </c>
      <c r="X24" s="8">
        <v>68838019</v>
      </c>
      <c r="Y24" s="8">
        <v>-2200018</v>
      </c>
      <c r="Z24" s="2">
        <v>-3.1959345024150099</v>
      </c>
      <c r="AA24" s="6">
        <v>68838019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12127935</v>
      </c>
      <c r="D26" s="6"/>
      <c r="E26" s="7">
        <v>5773000</v>
      </c>
      <c r="F26" s="8">
        <v>5773000</v>
      </c>
      <c r="G26" s="8"/>
      <c r="H26" s="8">
        <v>584996</v>
      </c>
      <c r="I26" s="8">
        <v>341250</v>
      </c>
      <c r="J26" s="8">
        <v>926246</v>
      </c>
      <c r="K26" s="8">
        <v>99463</v>
      </c>
      <c r="L26" s="8">
        <v>224415</v>
      </c>
      <c r="M26" s="8">
        <v>304308</v>
      </c>
      <c r="N26" s="8">
        <v>628186</v>
      </c>
      <c r="O26" s="8">
        <v>358273</v>
      </c>
      <c r="P26" s="8">
        <v>268987</v>
      </c>
      <c r="Q26" s="8">
        <v>108456</v>
      </c>
      <c r="R26" s="8">
        <v>735716</v>
      </c>
      <c r="S26" s="8">
        <v>817853</v>
      </c>
      <c r="T26" s="8">
        <v>267602</v>
      </c>
      <c r="U26" s="8">
        <v>576816</v>
      </c>
      <c r="V26" s="8">
        <v>1662271</v>
      </c>
      <c r="W26" s="8">
        <v>3952419</v>
      </c>
      <c r="X26" s="8">
        <v>5773000</v>
      </c>
      <c r="Y26" s="8">
        <v>-1820581</v>
      </c>
      <c r="Z26" s="2">
        <v>-31.536133725965705</v>
      </c>
      <c r="AA26" s="6">
        <v>5773000</v>
      </c>
    </row>
    <row r="27" spans="1:27" x14ac:dyDescent="0.25">
      <c r="A27" s="25" t="s">
        <v>53</v>
      </c>
      <c r="B27" s="24" t="s">
        <v>32</v>
      </c>
      <c r="C27" s="6">
        <v>55031056</v>
      </c>
      <c r="D27" s="6"/>
      <c r="E27" s="7">
        <v>54428715</v>
      </c>
      <c r="F27" s="8">
        <v>54428715</v>
      </c>
      <c r="G27" s="8">
        <v>4535728</v>
      </c>
      <c r="H27" s="8">
        <v>4535728</v>
      </c>
      <c r="I27" s="8">
        <v>4535728</v>
      </c>
      <c r="J27" s="8">
        <v>13607184</v>
      </c>
      <c r="K27" s="8">
        <v>4535728</v>
      </c>
      <c r="L27" s="8">
        <v>4535728</v>
      </c>
      <c r="M27" s="8">
        <v>4535728</v>
      </c>
      <c r="N27" s="8">
        <v>13607184</v>
      </c>
      <c r="O27" s="8">
        <v>4535728</v>
      </c>
      <c r="P27" s="8">
        <v>4535728</v>
      </c>
      <c r="Q27" s="8">
        <v>4535728</v>
      </c>
      <c r="R27" s="8">
        <v>13607184</v>
      </c>
      <c r="S27" s="8">
        <v>-10019636</v>
      </c>
      <c r="T27" s="8">
        <v>25277250</v>
      </c>
      <c r="U27" s="8">
        <v>5022028</v>
      </c>
      <c r="V27" s="8">
        <v>20279642</v>
      </c>
      <c r="W27" s="8">
        <v>61101194</v>
      </c>
      <c r="X27" s="8">
        <v>54428715</v>
      </c>
      <c r="Y27" s="8">
        <v>6672479</v>
      </c>
      <c r="Z27" s="2">
        <v>12.259115431992102</v>
      </c>
      <c r="AA27" s="6">
        <v>54428715</v>
      </c>
    </row>
    <row r="28" spans="1:27" x14ac:dyDescent="0.25">
      <c r="A28" s="25" t="s">
        <v>54</v>
      </c>
      <c r="B28" s="24" t="s">
        <v>32</v>
      </c>
      <c r="C28" s="6">
        <v>5821225</v>
      </c>
      <c r="D28" s="6"/>
      <c r="E28" s="7">
        <v>4757087</v>
      </c>
      <c r="F28" s="8">
        <v>7511911</v>
      </c>
      <c r="G28" s="8"/>
      <c r="H28" s="8"/>
      <c r="I28" s="8"/>
      <c r="J28" s="8"/>
      <c r="K28" s="8"/>
      <c r="L28" s="8"/>
      <c r="M28" s="8">
        <v>3755955</v>
      </c>
      <c r="N28" s="8">
        <v>3755955</v>
      </c>
      <c r="O28" s="8"/>
      <c r="P28" s="8"/>
      <c r="Q28" s="8"/>
      <c r="R28" s="8"/>
      <c r="S28" s="8"/>
      <c r="T28" s="8"/>
      <c r="U28" s="8">
        <v>3432027</v>
      </c>
      <c r="V28" s="8">
        <v>3432027</v>
      </c>
      <c r="W28" s="8">
        <v>7187982</v>
      </c>
      <c r="X28" s="8">
        <v>7511911</v>
      </c>
      <c r="Y28" s="8">
        <v>-323929</v>
      </c>
      <c r="Z28" s="2">
        <v>-4.3122049768694017</v>
      </c>
      <c r="AA28" s="6">
        <v>7511911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12515696</v>
      </c>
      <c r="D30" s="6"/>
      <c r="E30" s="7">
        <v>20034812</v>
      </c>
      <c r="F30" s="8">
        <v>21457932</v>
      </c>
      <c r="G30" s="8">
        <v>285208</v>
      </c>
      <c r="H30" s="8">
        <v>287208</v>
      </c>
      <c r="I30" s="8">
        <v>1194827</v>
      </c>
      <c r="J30" s="8">
        <v>1767243</v>
      </c>
      <c r="K30" s="8">
        <v>2234584</v>
      </c>
      <c r="L30" s="8">
        <v>2139176</v>
      </c>
      <c r="M30" s="8">
        <v>2484225</v>
      </c>
      <c r="N30" s="8">
        <v>6857985</v>
      </c>
      <c r="O30" s="8">
        <v>1993111</v>
      </c>
      <c r="P30" s="8">
        <v>2950894</v>
      </c>
      <c r="Q30" s="8">
        <v>1720138</v>
      </c>
      <c r="R30" s="8">
        <v>6664143</v>
      </c>
      <c r="S30" s="8">
        <v>1383446</v>
      </c>
      <c r="T30" s="8">
        <v>1326992</v>
      </c>
      <c r="U30" s="8">
        <v>2864913</v>
      </c>
      <c r="V30" s="8">
        <v>5575351</v>
      </c>
      <c r="W30" s="8">
        <v>20864722</v>
      </c>
      <c r="X30" s="8">
        <v>21457932</v>
      </c>
      <c r="Y30" s="8">
        <v>-593210</v>
      </c>
      <c r="Z30" s="2">
        <v>-2.7645254910864661</v>
      </c>
      <c r="AA30" s="6">
        <v>21457932</v>
      </c>
    </row>
    <row r="31" spans="1:27" x14ac:dyDescent="0.25">
      <c r="A31" s="25" t="s">
        <v>57</v>
      </c>
      <c r="B31" s="24" t="s">
        <v>32</v>
      </c>
      <c r="C31" s="6">
        <v>44807280</v>
      </c>
      <c r="D31" s="6"/>
      <c r="E31" s="7">
        <v>40263242</v>
      </c>
      <c r="F31" s="8">
        <v>49728242</v>
      </c>
      <c r="G31" s="8">
        <v>2639328</v>
      </c>
      <c r="H31" s="8">
        <v>3618651</v>
      </c>
      <c r="I31" s="8">
        <v>4850954</v>
      </c>
      <c r="J31" s="8">
        <v>11108933</v>
      </c>
      <c r="K31" s="8">
        <v>5383445</v>
      </c>
      <c r="L31" s="8">
        <v>4899829</v>
      </c>
      <c r="M31" s="8">
        <v>3375079</v>
      </c>
      <c r="N31" s="8">
        <v>13658353</v>
      </c>
      <c r="O31" s="8">
        <v>1333203</v>
      </c>
      <c r="P31" s="8">
        <v>2955763</v>
      </c>
      <c r="Q31" s="8">
        <v>4160017</v>
      </c>
      <c r="R31" s="8">
        <v>8448983</v>
      </c>
      <c r="S31" s="8">
        <v>4041620</v>
      </c>
      <c r="T31" s="8">
        <v>5178196</v>
      </c>
      <c r="U31" s="8">
        <v>6229807</v>
      </c>
      <c r="V31" s="8">
        <v>15449623</v>
      </c>
      <c r="W31" s="8">
        <v>48665892</v>
      </c>
      <c r="X31" s="8">
        <v>49728242</v>
      </c>
      <c r="Y31" s="8">
        <v>-1062350</v>
      </c>
      <c r="Z31" s="2">
        <v>-2.1363111931445316</v>
      </c>
      <c r="AA31" s="6">
        <v>49728242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5996745</v>
      </c>
      <c r="D33" s="6"/>
      <c r="E33" s="7">
        <v>5708719</v>
      </c>
      <c r="F33" s="8">
        <v>9948199</v>
      </c>
      <c r="G33" s="8">
        <v>340397</v>
      </c>
      <c r="H33" s="8">
        <v>255211</v>
      </c>
      <c r="I33" s="8">
        <v>328838</v>
      </c>
      <c r="J33" s="8">
        <v>924446</v>
      </c>
      <c r="K33" s="8">
        <v>385865</v>
      </c>
      <c r="L33" s="8">
        <v>1281343</v>
      </c>
      <c r="M33" s="8">
        <v>638175</v>
      </c>
      <c r="N33" s="8">
        <v>2305383</v>
      </c>
      <c r="O33" s="8">
        <v>238026</v>
      </c>
      <c r="P33" s="8">
        <v>183368</v>
      </c>
      <c r="Q33" s="8">
        <v>716904</v>
      </c>
      <c r="R33" s="8">
        <v>1138298</v>
      </c>
      <c r="S33" s="8">
        <v>678467</v>
      </c>
      <c r="T33" s="8">
        <v>780493</v>
      </c>
      <c r="U33" s="8">
        <v>2343004</v>
      </c>
      <c r="V33" s="8">
        <v>3801964</v>
      </c>
      <c r="W33" s="8">
        <v>8170091</v>
      </c>
      <c r="X33" s="8">
        <v>9948199</v>
      </c>
      <c r="Y33" s="8">
        <v>-1778108</v>
      </c>
      <c r="Z33" s="2">
        <v>-17.873667384418024</v>
      </c>
      <c r="AA33" s="6">
        <v>9948199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200560413</v>
      </c>
      <c r="D35" s="33">
        <f>SUM(D24:D34)</f>
        <v>0</v>
      </c>
      <c r="E35" s="34">
        <f t="shared" si="1"/>
        <v>200085735</v>
      </c>
      <c r="F35" s="35">
        <f t="shared" si="1"/>
        <v>217686018</v>
      </c>
      <c r="G35" s="35">
        <f t="shared" si="1"/>
        <v>11850747</v>
      </c>
      <c r="H35" s="35">
        <f t="shared" si="1"/>
        <v>14258555</v>
      </c>
      <c r="I35" s="35">
        <f t="shared" si="1"/>
        <v>16396461</v>
      </c>
      <c r="J35" s="35">
        <f t="shared" si="1"/>
        <v>42505763</v>
      </c>
      <c r="K35" s="35">
        <f t="shared" si="1"/>
        <v>18310377</v>
      </c>
      <c r="L35" s="35">
        <f t="shared" si="1"/>
        <v>21322265</v>
      </c>
      <c r="M35" s="35">
        <f t="shared" si="1"/>
        <v>21083073</v>
      </c>
      <c r="N35" s="35">
        <f t="shared" si="1"/>
        <v>60715715</v>
      </c>
      <c r="O35" s="35">
        <f t="shared" si="1"/>
        <v>13804439</v>
      </c>
      <c r="P35" s="35">
        <f t="shared" si="1"/>
        <v>16161639</v>
      </c>
      <c r="Q35" s="35">
        <f t="shared" si="1"/>
        <v>17198071</v>
      </c>
      <c r="R35" s="35">
        <f t="shared" si="1"/>
        <v>47164149</v>
      </c>
      <c r="S35" s="35">
        <f t="shared" si="1"/>
        <v>2198445</v>
      </c>
      <c r="T35" s="35">
        <f t="shared" si="1"/>
        <v>38271096</v>
      </c>
      <c r="U35" s="35">
        <f t="shared" si="1"/>
        <v>25725133</v>
      </c>
      <c r="V35" s="35">
        <f t="shared" si="1"/>
        <v>66194674</v>
      </c>
      <c r="W35" s="35">
        <f t="shared" si="1"/>
        <v>216580301</v>
      </c>
      <c r="X35" s="35">
        <f t="shared" si="1"/>
        <v>217686018</v>
      </c>
      <c r="Y35" s="35">
        <f t="shared" si="1"/>
        <v>-1105717</v>
      </c>
      <c r="Z35" s="36">
        <f>+IF(X35&lt;&gt;0,+(Y35/X35)*100,0)</f>
        <v>-0.50794121283434934</v>
      </c>
      <c r="AA35" s="33">
        <f>SUM(AA24:AA34)</f>
        <v>217686018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-22433207</v>
      </c>
      <c r="D37" s="46">
        <f>+D21-D35</f>
        <v>0</v>
      </c>
      <c r="E37" s="47">
        <f t="shared" si="2"/>
        <v>-4579242</v>
      </c>
      <c r="F37" s="48">
        <f t="shared" si="2"/>
        <v>-22179525</v>
      </c>
      <c r="G37" s="48">
        <f t="shared" si="2"/>
        <v>-1012376</v>
      </c>
      <c r="H37" s="48">
        <f t="shared" si="2"/>
        <v>-3269609</v>
      </c>
      <c r="I37" s="48">
        <f t="shared" si="2"/>
        <v>16290050</v>
      </c>
      <c r="J37" s="48">
        <f t="shared" si="2"/>
        <v>12008065</v>
      </c>
      <c r="K37" s="48">
        <f t="shared" si="2"/>
        <v>-7060650</v>
      </c>
      <c r="L37" s="48">
        <f t="shared" si="2"/>
        <v>-10129245</v>
      </c>
      <c r="M37" s="48">
        <f t="shared" si="2"/>
        <v>7713630</v>
      </c>
      <c r="N37" s="48">
        <f t="shared" si="2"/>
        <v>-9476265</v>
      </c>
      <c r="O37" s="48">
        <f t="shared" si="2"/>
        <v>-2321094</v>
      </c>
      <c r="P37" s="48">
        <f t="shared" si="2"/>
        <v>-4691194</v>
      </c>
      <c r="Q37" s="48">
        <f t="shared" si="2"/>
        <v>-5711388</v>
      </c>
      <c r="R37" s="48">
        <f t="shared" si="2"/>
        <v>-12723676</v>
      </c>
      <c r="S37" s="48">
        <f t="shared" si="2"/>
        <v>9357620</v>
      </c>
      <c r="T37" s="48">
        <f t="shared" si="2"/>
        <v>-13838094</v>
      </c>
      <c r="U37" s="48">
        <f t="shared" si="2"/>
        <v>-14099998</v>
      </c>
      <c r="V37" s="48">
        <f t="shared" si="2"/>
        <v>-18580472</v>
      </c>
      <c r="W37" s="48">
        <f t="shared" si="2"/>
        <v>-28772348</v>
      </c>
      <c r="X37" s="48">
        <f>IF(F21=F35,0,X21-X35)</f>
        <v>-22179525</v>
      </c>
      <c r="Y37" s="48">
        <f t="shared" si="2"/>
        <v>-6592823</v>
      </c>
      <c r="Z37" s="49">
        <f>+IF(X37&lt;&gt;0,+(Y37/X37)*100,0)</f>
        <v>29.724816018377311</v>
      </c>
      <c r="AA37" s="46">
        <f>+AA21-AA35</f>
        <v>-22179525</v>
      </c>
    </row>
    <row r="38" spans="1:27" ht="23.15" customHeight="1" x14ac:dyDescent="0.25">
      <c r="A38" s="50" t="s">
        <v>62</v>
      </c>
      <c r="B38" s="29" t="s">
        <v>32</v>
      </c>
      <c r="C38" s="6">
        <v>4432473</v>
      </c>
      <c r="D38" s="6"/>
      <c r="E38" s="7">
        <v>27778250</v>
      </c>
      <c r="F38" s="8">
        <v>71525335</v>
      </c>
      <c r="G38" s="8"/>
      <c r="H38" s="8">
        <v>1076276</v>
      </c>
      <c r="I38" s="8"/>
      <c r="J38" s="8">
        <v>1076276</v>
      </c>
      <c r="K38" s="8">
        <v>1520009</v>
      </c>
      <c r="L38" s="8">
        <v>3763165</v>
      </c>
      <c r="M38" s="8">
        <v>3466016</v>
      </c>
      <c r="N38" s="8">
        <v>8749190</v>
      </c>
      <c r="O38" s="8">
        <v>3362738</v>
      </c>
      <c r="P38" s="8">
        <v>10947785</v>
      </c>
      <c r="Q38" s="8">
        <v>9436651</v>
      </c>
      <c r="R38" s="8">
        <v>23747174</v>
      </c>
      <c r="S38" s="8"/>
      <c r="T38" s="8">
        <v>8266405</v>
      </c>
      <c r="U38" s="8">
        <v>13259509</v>
      </c>
      <c r="V38" s="8">
        <v>21525914</v>
      </c>
      <c r="W38" s="8">
        <v>55098554</v>
      </c>
      <c r="X38" s="8">
        <v>71525335</v>
      </c>
      <c r="Y38" s="8">
        <v>-16426781</v>
      </c>
      <c r="Z38" s="2">
        <v>-22.966381073223914</v>
      </c>
      <c r="AA38" s="6">
        <v>71525335</v>
      </c>
    </row>
    <row r="39" spans="1:27" ht="57" customHeight="1" x14ac:dyDescent="0.25">
      <c r="A39" s="50" t="s">
        <v>63</v>
      </c>
      <c r="B39" s="29" t="s">
        <v>32</v>
      </c>
      <c r="C39" s="28">
        <v>9799009</v>
      </c>
      <c r="D39" s="28"/>
      <c r="E39" s="7">
        <v>5991000</v>
      </c>
      <c r="F39" s="26">
        <v>5991000</v>
      </c>
      <c r="G39" s="26">
        <v>753389</v>
      </c>
      <c r="H39" s="26">
        <v>245722</v>
      </c>
      <c r="I39" s="26">
        <v>1172195</v>
      </c>
      <c r="J39" s="26">
        <v>2171306</v>
      </c>
      <c r="K39" s="26">
        <v>648801</v>
      </c>
      <c r="L39" s="26">
        <v>322224</v>
      </c>
      <c r="M39" s="26">
        <v>207973</v>
      </c>
      <c r="N39" s="26">
        <v>1178998</v>
      </c>
      <c r="O39" s="26">
        <v>596799</v>
      </c>
      <c r="P39" s="26">
        <v>813237</v>
      </c>
      <c r="Q39" s="26">
        <v>1083506</v>
      </c>
      <c r="R39" s="26">
        <v>2493542</v>
      </c>
      <c r="S39" s="26">
        <v>838193</v>
      </c>
      <c r="T39" s="26">
        <v>1716541</v>
      </c>
      <c r="U39" s="26">
        <v>1568753</v>
      </c>
      <c r="V39" s="26">
        <v>4123487</v>
      </c>
      <c r="W39" s="26">
        <v>9967333</v>
      </c>
      <c r="X39" s="26">
        <v>5991000</v>
      </c>
      <c r="Y39" s="26">
        <v>3976333</v>
      </c>
      <c r="Z39" s="27">
        <v>66.371774328158907</v>
      </c>
      <c r="AA39" s="28">
        <v>5991000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-8201725</v>
      </c>
      <c r="D41" s="56">
        <f>SUM(D37:D40)</f>
        <v>0</v>
      </c>
      <c r="E41" s="57">
        <f t="shared" si="3"/>
        <v>29190008</v>
      </c>
      <c r="F41" s="58">
        <f t="shared" si="3"/>
        <v>55336810</v>
      </c>
      <c r="G41" s="58">
        <f t="shared" si="3"/>
        <v>-258987</v>
      </c>
      <c r="H41" s="58">
        <f t="shared" si="3"/>
        <v>-1947611</v>
      </c>
      <c r="I41" s="58">
        <f t="shared" si="3"/>
        <v>17462245</v>
      </c>
      <c r="J41" s="58">
        <f t="shared" si="3"/>
        <v>15255647</v>
      </c>
      <c r="K41" s="58">
        <f t="shared" si="3"/>
        <v>-4891840</v>
      </c>
      <c r="L41" s="58">
        <f t="shared" si="3"/>
        <v>-6043856</v>
      </c>
      <c r="M41" s="58">
        <f t="shared" si="3"/>
        <v>11387619</v>
      </c>
      <c r="N41" s="58">
        <f t="shared" si="3"/>
        <v>451923</v>
      </c>
      <c r="O41" s="58">
        <f t="shared" si="3"/>
        <v>1638443</v>
      </c>
      <c r="P41" s="58">
        <f t="shared" si="3"/>
        <v>7069828</v>
      </c>
      <c r="Q41" s="58">
        <f t="shared" si="3"/>
        <v>4808769</v>
      </c>
      <c r="R41" s="58">
        <f t="shared" si="3"/>
        <v>13517040</v>
      </c>
      <c r="S41" s="58">
        <f t="shared" si="3"/>
        <v>10195813</v>
      </c>
      <c r="T41" s="58">
        <f t="shared" si="3"/>
        <v>-3855148</v>
      </c>
      <c r="U41" s="58">
        <f t="shared" si="3"/>
        <v>728264</v>
      </c>
      <c r="V41" s="58">
        <f t="shared" si="3"/>
        <v>7068929</v>
      </c>
      <c r="W41" s="58">
        <f t="shared" si="3"/>
        <v>36293539</v>
      </c>
      <c r="X41" s="58">
        <f t="shared" si="3"/>
        <v>55336810</v>
      </c>
      <c r="Y41" s="58">
        <f t="shared" si="3"/>
        <v>-19043271</v>
      </c>
      <c r="Z41" s="59">
        <f>+IF(X41&lt;&gt;0,+(Y41/X41)*100,0)</f>
        <v>-34.413387761238859</v>
      </c>
      <c r="AA41" s="56">
        <f>SUM(AA37:AA40)</f>
        <v>55336810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-8201725</v>
      </c>
      <c r="D43" s="64">
        <f>+D41-D42</f>
        <v>0</v>
      </c>
      <c r="E43" s="65">
        <f t="shared" si="4"/>
        <v>29190008</v>
      </c>
      <c r="F43" s="66">
        <f t="shared" si="4"/>
        <v>55336810</v>
      </c>
      <c r="G43" s="66">
        <f t="shared" si="4"/>
        <v>-258987</v>
      </c>
      <c r="H43" s="66">
        <f t="shared" si="4"/>
        <v>-1947611</v>
      </c>
      <c r="I43" s="66">
        <f t="shared" si="4"/>
        <v>17462245</v>
      </c>
      <c r="J43" s="66">
        <f t="shared" si="4"/>
        <v>15255647</v>
      </c>
      <c r="K43" s="66">
        <f t="shared" si="4"/>
        <v>-4891840</v>
      </c>
      <c r="L43" s="66">
        <f t="shared" si="4"/>
        <v>-6043856</v>
      </c>
      <c r="M43" s="66">
        <f t="shared" si="4"/>
        <v>11387619</v>
      </c>
      <c r="N43" s="66">
        <f t="shared" si="4"/>
        <v>451923</v>
      </c>
      <c r="O43" s="66">
        <f t="shared" si="4"/>
        <v>1638443</v>
      </c>
      <c r="P43" s="66">
        <f t="shared" si="4"/>
        <v>7069828</v>
      </c>
      <c r="Q43" s="66">
        <f t="shared" si="4"/>
        <v>4808769</v>
      </c>
      <c r="R43" s="66">
        <f t="shared" si="4"/>
        <v>13517040</v>
      </c>
      <c r="S43" s="66">
        <f t="shared" si="4"/>
        <v>10195813</v>
      </c>
      <c r="T43" s="66">
        <f t="shared" si="4"/>
        <v>-3855148</v>
      </c>
      <c r="U43" s="66">
        <f t="shared" si="4"/>
        <v>728264</v>
      </c>
      <c r="V43" s="66">
        <f t="shared" si="4"/>
        <v>7068929</v>
      </c>
      <c r="W43" s="66">
        <f t="shared" si="4"/>
        <v>36293539</v>
      </c>
      <c r="X43" s="66">
        <f t="shared" si="4"/>
        <v>55336810</v>
      </c>
      <c r="Y43" s="66">
        <f t="shared" si="4"/>
        <v>-19043271</v>
      </c>
      <c r="Z43" s="67">
        <f>+IF(X43&lt;&gt;0,+(Y43/X43)*100,0)</f>
        <v>-34.413387761238859</v>
      </c>
      <c r="AA43" s="64">
        <f>+AA41-AA42</f>
        <v>55336810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-8201725</v>
      </c>
      <c r="D45" s="56">
        <f>SUM(D43:D44)</f>
        <v>0</v>
      </c>
      <c r="E45" s="57">
        <f t="shared" si="5"/>
        <v>29190008</v>
      </c>
      <c r="F45" s="58">
        <f t="shared" si="5"/>
        <v>55336810</v>
      </c>
      <c r="G45" s="58">
        <f t="shared" si="5"/>
        <v>-258987</v>
      </c>
      <c r="H45" s="58">
        <f t="shared" si="5"/>
        <v>-1947611</v>
      </c>
      <c r="I45" s="58">
        <f t="shared" si="5"/>
        <v>17462245</v>
      </c>
      <c r="J45" s="58">
        <f t="shared" si="5"/>
        <v>15255647</v>
      </c>
      <c r="K45" s="58">
        <f t="shared" si="5"/>
        <v>-4891840</v>
      </c>
      <c r="L45" s="58">
        <f t="shared" si="5"/>
        <v>-6043856</v>
      </c>
      <c r="M45" s="58">
        <f t="shared" si="5"/>
        <v>11387619</v>
      </c>
      <c r="N45" s="58">
        <f t="shared" si="5"/>
        <v>451923</v>
      </c>
      <c r="O45" s="58">
        <f t="shared" si="5"/>
        <v>1638443</v>
      </c>
      <c r="P45" s="58">
        <f t="shared" si="5"/>
        <v>7069828</v>
      </c>
      <c r="Q45" s="58">
        <f t="shared" si="5"/>
        <v>4808769</v>
      </c>
      <c r="R45" s="58">
        <f t="shared" si="5"/>
        <v>13517040</v>
      </c>
      <c r="S45" s="58">
        <f t="shared" si="5"/>
        <v>10195813</v>
      </c>
      <c r="T45" s="58">
        <f t="shared" si="5"/>
        <v>-3855148</v>
      </c>
      <c r="U45" s="58">
        <f t="shared" si="5"/>
        <v>728264</v>
      </c>
      <c r="V45" s="58">
        <f t="shared" si="5"/>
        <v>7068929</v>
      </c>
      <c r="W45" s="58">
        <f t="shared" si="5"/>
        <v>36293539</v>
      </c>
      <c r="X45" s="58">
        <f t="shared" si="5"/>
        <v>55336810</v>
      </c>
      <c r="Y45" s="58">
        <f t="shared" si="5"/>
        <v>-19043271</v>
      </c>
      <c r="Z45" s="59">
        <f>+IF(X45&lt;&gt;0,+(Y45/X45)*100,0)</f>
        <v>-34.413387761238859</v>
      </c>
      <c r="AA45" s="56">
        <f>SUM(AA43:AA44)</f>
        <v>55336810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-8201725</v>
      </c>
      <c r="D47" s="71">
        <f>SUM(D45:D46)</f>
        <v>0</v>
      </c>
      <c r="E47" s="72">
        <f t="shared" si="6"/>
        <v>29190008</v>
      </c>
      <c r="F47" s="73">
        <f t="shared" si="6"/>
        <v>55336810</v>
      </c>
      <c r="G47" s="73">
        <f t="shared" si="6"/>
        <v>-258987</v>
      </c>
      <c r="H47" s="74">
        <f t="shared" si="6"/>
        <v>-1947611</v>
      </c>
      <c r="I47" s="74">
        <f t="shared" si="6"/>
        <v>17462245</v>
      </c>
      <c r="J47" s="74">
        <f t="shared" si="6"/>
        <v>15255647</v>
      </c>
      <c r="K47" s="74">
        <f t="shared" si="6"/>
        <v>-4891840</v>
      </c>
      <c r="L47" s="74">
        <f t="shared" si="6"/>
        <v>-6043856</v>
      </c>
      <c r="M47" s="73">
        <f t="shared" si="6"/>
        <v>11387619</v>
      </c>
      <c r="N47" s="73">
        <f t="shared" si="6"/>
        <v>451923</v>
      </c>
      <c r="O47" s="74">
        <f t="shared" si="6"/>
        <v>1638443</v>
      </c>
      <c r="P47" s="74">
        <f t="shared" si="6"/>
        <v>7069828</v>
      </c>
      <c r="Q47" s="74">
        <f t="shared" si="6"/>
        <v>4808769</v>
      </c>
      <c r="R47" s="74">
        <f t="shared" si="6"/>
        <v>13517040</v>
      </c>
      <c r="S47" s="74">
        <f t="shared" si="6"/>
        <v>10195813</v>
      </c>
      <c r="T47" s="73">
        <f t="shared" si="6"/>
        <v>-3855148</v>
      </c>
      <c r="U47" s="73">
        <f t="shared" si="6"/>
        <v>728264</v>
      </c>
      <c r="V47" s="74">
        <f t="shared" si="6"/>
        <v>7068929</v>
      </c>
      <c r="W47" s="74">
        <f t="shared" si="6"/>
        <v>36293539</v>
      </c>
      <c r="X47" s="74">
        <f t="shared" si="6"/>
        <v>55336810</v>
      </c>
      <c r="Y47" s="74">
        <f t="shared" si="6"/>
        <v>-19043271</v>
      </c>
      <c r="Z47" s="75">
        <f>+IF(X47&lt;&gt;0,+(Y47/X47)*100,0)</f>
        <v>-34.413387761238859</v>
      </c>
      <c r="AA47" s="76">
        <f>SUM(AA45:AA46)</f>
        <v>55336810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36028025</v>
      </c>
      <c r="D8" s="6"/>
      <c r="E8" s="7">
        <v>38437600</v>
      </c>
      <c r="F8" s="8">
        <v>38754500</v>
      </c>
      <c r="G8" s="8">
        <v>37651423</v>
      </c>
      <c r="H8" s="8">
        <v>-32418</v>
      </c>
      <c r="I8" s="8">
        <v>139817</v>
      </c>
      <c r="J8" s="8">
        <v>37758822</v>
      </c>
      <c r="K8" s="8">
        <v>3873</v>
      </c>
      <c r="L8" s="8">
        <v>16891</v>
      </c>
      <c r="M8" s="8">
        <v>9330</v>
      </c>
      <c r="N8" s="8">
        <v>30094</v>
      </c>
      <c r="O8" s="8">
        <v>68063</v>
      </c>
      <c r="P8" s="8">
        <v>11481</v>
      </c>
      <c r="Q8" s="8">
        <v>7346</v>
      </c>
      <c r="R8" s="8">
        <v>86890</v>
      </c>
      <c r="S8" s="8">
        <v>498834</v>
      </c>
      <c r="T8" s="8">
        <v>40152</v>
      </c>
      <c r="U8" s="8">
        <v>49742</v>
      </c>
      <c r="V8" s="8">
        <v>588728</v>
      </c>
      <c r="W8" s="8">
        <v>38464534</v>
      </c>
      <c r="X8" s="8">
        <v>38754500</v>
      </c>
      <c r="Y8" s="8">
        <v>-289966</v>
      </c>
      <c r="Z8" s="2">
        <v>-0.74821246564915045</v>
      </c>
      <c r="AA8" s="6">
        <v>38754500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341727</v>
      </c>
      <c r="D13" s="6"/>
      <c r="E13" s="7">
        <v>317600</v>
      </c>
      <c r="F13" s="8">
        <v>517600</v>
      </c>
      <c r="G13" s="8">
        <v>47387</v>
      </c>
      <c r="H13" s="8">
        <v>49001</v>
      </c>
      <c r="I13" s="8">
        <v>43158</v>
      </c>
      <c r="J13" s="8">
        <v>139546</v>
      </c>
      <c r="K13" s="8">
        <v>41341</v>
      </c>
      <c r="L13" s="8">
        <v>43009</v>
      </c>
      <c r="M13" s="8">
        <v>44375</v>
      </c>
      <c r="N13" s="8">
        <v>128725</v>
      </c>
      <c r="O13" s="8">
        <v>44644</v>
      </c>
      <c r="P13" s="8">
        <v>45680</v>
      </c>
      <c r="Q13" s="8">
        <v>38522</v>
      </c>
      <c r="R13" s="8">
        <v>128846</v>
      </c>
      <c r="S13" s="8">
        <v>46073</v>
      </c>
      <c r="T13" s="8">
        <v>44676</v>
      </c>
      <c r="U13" s="8">
        <v>48014</v>
      </c>
      <c r="V13" s="8">
        <v>138763</v>
      </c>
      <c r="W13" s="8">
        <v>535880</v>
      </c>
      <c r="X13" s="8">
        <v>517600</v>
      </c>
      <c r="Y13" s="8">
        <v>18280</v>
      </c>
      <c r="Z13" s="2">
        <v>3.5316846986089647</v>
      </c>
      <c r="AA13" s="6">
        <v>517600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9428160</v>
      </c>
      <c r="D18" s="6"/>
      <c r="E18" s="7">
        <v>8500300</v>
      </c>
      <c r="F18" s="8">
        <v>8500300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8500300</v>
      </c>
      <c r="V18" s="8">
        <v>8500300</v>
      </c>
      <c r="W18" s="8">
        <v>8500300</v>
      </c>
      <c r="X18" s="8">
        <v>8500300</v>
      </c>
      <c r="Y18" s="8"/>
      <c r="Z18" s="2"/>
      <c r="AA18" s="6">
        <v>8500300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45797912</v>
      </c>
      <c r="D21" s="33">
        <f t="shared" si="0"/>
        <v>0</v>
      </c>
      <c r="E21" s="34">
        <f t="shared" si="0"/>
        <v>47255500</v>
      </c>
      <c r="F21" s="35">
        <f t="shared" si="0"/>
        <v>47772400</v>
      </c>
      <c r="G21" s="35">
        <f t="shared" si="0"/>
        <v>37698810</v>
      </c>
      <c r="H21" s="35">
        <f t="shared" si="0"/>
        <v>16583</v>
      </c>
      <c r="I21" s="35">
        <f t="shared" si="0"/>
        <v>182975</v>
      </c>
      <c r="J21" s="35">
        <f t="shared" si="0"/>
        <v>37898368</v>
      </c>
      <c r="K21" s="35">
        <f t="shared" si="0"/>
        <v>45214</v>
      </c>
      <c r="L21" s="35">
        <f t="shared" si="0"/>
        <v>59900</v>
      </c>
      <c r="M21" s="35">
        <f t="shared" si="0"/>
        <v>53705</v>
      </c>
      <c r="N21" s="35">
        <f t="shared" si="0"/>
        <v>158819</v>
      </c>
      <c r="O21" s="35">
        <f t="shared" si="0"/>
        <v>112707</v>
      </c>
      <c r="P21" s="35">
        <f t="shared" si="0"/>
        <v>57161</v>
      </c>
      <c r="Q21" s="35">
        <f t="shared" si="0"/>
        <v>45868</v>
      </c>
      <c r="R21" s="35">
        <f t="shared" si="0"/>
        <v>215736</v>
      </c>
      <c r="S21" s="35">
        <f t="shared" si="0"/>
        <v>544907</v>
      </c>
      <c r="T21" s="35">
        <f t="shared" si="0"/>
        <v>84828</v>
      </c>
      <c r="U21" s="35">
        <f t="shared" si="0"/>
        <v>8598056</v>
      </c>
      <c r="V21" s="35">
        <f t="shared" si="0"/>
        <v>9227791</v>
      </c>
      <c r="W21" s="35">
        <f t="shared" si="0"/>
        <v>47500714</v>
      </c>
      <c r="X21" s="35">
        <f t="shared" si="0"/>
        <v>47772400</v>
      </c>
      <c r="Y21" s="35">
        <f t="shared" si="0"/>
        <v>-271686</v>
      </c>
      <c r="Z21" s="36">
        <f>+IF(X21&lt;&gt;0,+(Y21/X21)*100,0)</f>
        <v>-0.56870912912058014</v>
      </c>
      <c r="AA21" s="33">
        <f>SUM(AA5:AA20)</f>
        <v>47772400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16890005</v>
      </c>
      <c r="D24" s="6"/>
      <c r="E24" s="7">
        <v>15959700</v>
      </c>
      <c r="F24" s="8">
        <v>17155500</v>
      </c>
      <c r="G24" s="8">
        <v>1336299</v>
      </c>
      <c r="H24" s="8">
        <v>1091142</v>
      </c>
      <c r="I24" s="8">
        <v>1336285</v>
      </c>
      <c r="J24" s="8">
        <v>3763726</v>
      </c>
      <c r="K24" s="8">
        <v>1456870</v>
      </c>
      <c r="L24" s="8">
        <v>2059132</v>
      </c>
      <c r="M24" s="8">
        <v>1541683</v>
      </c>
      <c r="N24" s="8">
        <v>5057685</v>
      </c>
      <c r="O24" s="8">
        <v>1440474</v>
      </c>
      <c r="P24" s="8">
        <v>1414681</v>
      </c>
      <c r="Q24" s="8">
        <v>1375462</v>
      </c>
      <c r="R24" s="8">
        <v>4230617</v>
      </c>
      <c r="S24" s="8">
        <v>1396476</v>
      </c>
      <c r="T24" s="8">
        <v>1429617</v>
      </c>
      <c r="U24" s="8">
        <v>1643673</v>
      </c>
      <c r="V24" s="8">
        <v>4469766</v>
      </c>
      <c r="W24" s="8">
        <v>17521794</v>
      </c>
      <c r="X24" s="8">
        <v>17155500</v>
      </c>
      <c r="Y24" s="8">
        <v>366294</v>
      </c>
      <c r="Z24" s="2">
        <v>2.1351403340036721</v>
      </c>
      <c r="AA24" s="6">
        <v>17155500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3105652</v>
      </c>
      <c r="D26" s="6"/>
      <c r="E26" s="7">
        <v>1500000</v>
      </c>
      <c r="F26" s="8">
        <v>1000000</v>
      </c>
      <c r="G26" s="8">
        <v>236941</v>
      </c>
      <c r="H26" s="8">
        <v>151490</v>
      </c>
      <c r="I26" s="8">
        <v>134665</v>
      </c>
      <c r="J26" s="8">
        <v>523096</v>
      </c>
      <c r="K26" s="8">
        <v>718637</v>
      </c>
      <c r="L26" s="8">
        <v>111260</v>
      </c>
      <c r="M26" s="8">
        <v>107118</v>
      </c>
      <c r="N26" s="8">
        <v>937015</v>
      </c>
      <c r="O26" s="8">
        <v>72777</v>
      </c>
      <c r="P26" s="8">
        <v>56993</v>
      </c>
      <c r="Q26" s="8">
        <v>116741</v>
      </c>
      <c r="R26" s="8">
        <v>246511</v>
      </c>
      <c r="S26" s="8">
        <v>147735</v>
      </c>
      <c r="T26" s="8">
        <v>10768</v>
      </c>
      <c r="U26" s="8"/>
      <c r="V26" s="8">
        <v>158503</v>
      </c>
      <c r="W26" s="8">
        <v>1865125</v>
      </c>
      <c r="X26" s="8">
        <v>1000000</v>
      </c>
      <c r="Y26" s="8">
        <v>865125</v>
      </c>
      <c r="Z26" s="2">
        <v>86.512500000000003</v>
      </c>
      <c r="AA26" s="6">
        <v>1000000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4191000</v>
      </c>
      <c r="F27" s="8">
        <v>3875600</v>
      </c>
      <c r="G27" s="8">
        <v>349250</v>
      </c>
      <c r="H27" s="8">
        <v>349250</v>
      </c>
      <c r="I27" s="8">
        <v>349250</v>
      </c>
      <c r="J27" s="8">
        <v>1047750</v>
      </c>
      <c r="K27" s="8">
        <v>349250</v>
      </c>
      <c r="L27" s="8">
        <v>349250</v>
      </c>
      <c r="M27" s="8"/>
      <c r="N27" s="8">
        <v>698500</v>
      </c>
      <c r="O27" s="8">
        <v>698500</v>
      </c>
      <c r="P27" s="8">
        <v>286170</v>
      </c>
      <c r="Q27" s="8">
        <v>286170</v>
      </c>
      <c r="R27" s="8">
        <v>1270840</v>
      </c>
      <c r="S27" s="8"/>
      <c r="T27" s="8">
        <v>572340</v>
      </c>
      <c r="U27" s="8">
        <v>286170</v>
      </c>
      <c r="V27" s="8">
        <v>858510</v>
      </c>
      <c r="W27" s="8">
        <v>3875600</v>
      </c>
      <c r="X27" s="8">
        <v>3875600</v>
      </c>
      <c r="Y27" s="8"/>
      <c r="Z27" s="2"/>
      <c r="AA27" s="6">
        <v>3875600</v>
      </c>
    </row>
    <row r="28" spans="1:27" x14ac:dyDescent="0.25">
      <c r="A28" s="25" t="s">
        <v>54</v>
      </c>
      <c r="B28" s="24" t="s">
        <v>32</v>
      </c>
      <c r="C28" s="6">
        <v>-16553</v>
      </c>
      <c r="D28" s="6"/>
      <c r="E28" s="7">
        <v>264500</v>
      </c>
      <c r="F28" s="8">
        <v>264500</v>
      </c>
      <c r="G28" s="8">
        <v>46883</v>
      </c>
      <c r="H28" s="8">
        <v>41013</v>
      </c>
      <c r="I28" s="8">
        <v>11821</v>
      </c>
      <c r="J28" s="8">
        <v>99717</v>
      </c>
      <c r="K28" s="8">
        <v>87936</v>
      </c>
      <c r="L28" s="8">
        <v>46923</v>
      </c>
      <c r="M28" s="8"/>
      <c r="N28" s="8">
        <v>134859</v>
      </c>
      <c r="O28" s="8">
        <v>23443</v>
      </c>
      <c r="P28" s="8">
        <v>74446</v>
      </c>
      <c r="Q28" s="8">
        <v>134232</v>
      </c>
      <c r="R28" s="8">
        <v>232121</v>
      </c>
      <c r="S28" s="8">
        <v>59946</v>
      </c>
      <c r="T28" s="8">
        <v>59946</v>
      </c>
      <c r="U28" s="8">
        <v>63048</v>
      </c>
      <c r="V28" s="8">
        <v>182940</v>
      </c>
      <c r="W28" s="8">
        <v>649637</v>
      </c>
      <c r="X28" s="8">
        <v>264500</v>
      </c>
      <c r="Y28" s="8">
        <v>385137</v>
      </c>
      <c r="Z28" s="2">
        <v>145.60945179584121</v>
      </c>
      <c r="AA28" s="6">
        <v>264500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1609128</v>
      </c>
      <c r="D30" s="6"/>
      <c r="E30" s="7">
        <v>1682400</v>
      </c>
      <c r="F30" s="8">
        <v>2432400</v>
      </c>
      <c r="G30" s="8">
        <v>43281</v>
      </c>
      <c r="H30" s="8">
        <v>77926</v>
      </c>
      <c r="I30" s="8">
        <v>152536</v>
      </c>
      <c r="J30" s="8">
        <v>273743</v>
      </c>
      <c r="K30" s="8">
        <v>76323</v>
      </c>
      <c r="L30" s="8">
        <v>171397</v>
      </c>
      <c r="M30" s="8">
        <v>248556</v>
      </c>
      <c r="N30" s="8">
        <v>496276</v>
      </c>
      <c r="O30" s="8">
        <v>196634</v>
      </c>
      <c r="P30" s="8">
        <v>151355</v>
      </c>
      <c r="Q30" s="8">
        <v>342031</v>
      </c>
      <c r="R30" s="8">
        <v>690020</v>
      </c>
      <c r="S30" s="8">
        <v>23214</v>
      </c>
      <c r="T30" s="8">
        <v>325979</v>
      </c>
      <c r="U30" s="8">
        <v>396700</v>
      </c>
      <c r="V30" s="8">
        <v>745893</v>
      </c>
      <c r="W30" s="8">
        <v>2205932</v>
      </c>
      <c r="X30" s="8">
        <v>2432400</v>
      </c>
      <c r="Y30" s="8">
        <v>-226468</v>
      </c>
      <c r="Z30" s="2">
        <v>-9.3104752507811206</v>
      </c>
      <c r="AA30" s="6">
        <v>2432400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932654</v>
      </c>
      <c r="D33" s="6"/>
      <c r="E33" s="7">
        <v>1135800</v>
      </c>
      <c r="F33" s="8">
        <v>1206400</v>
      </c>
      <c r="G33" s="8">
        <v>27709</v>
      </c>
      <c r="H33" s="8">
        <v>49359</v>
      </c>
      <c r="I33" s="8">
        <v>90088</v>
      </c>
      <c r="J33" s="8">
        <v>167156</v>
      </c>
      <c r="K33" s="8">
        <v>97024</v>
      </c>
      <c r="L33" s="8">
        <v>93184</v>
      </c>
      <c r="M33" s="8">
        <v>33266</v>
      </c>
      <c r="N33" s="8">
        <v>223474</v>
      </c>
      <c r="O33" s="8">
        <v>105375</v>
      </c>
      <c r="P33" s="8">
        <v>91334</v>
      </c>
      <c r="Q33" s="8">
        <v>154744</v>
      </c>
      <c r="R33" s="8">
        <v>351453</v>
      </c>
      <c r="S33" s="8">
        <v>74252</v>
      </c>
      <c r="T33" s="8">
        <v>287082</v>
      </c>
      <c r="U33" s="8">
        <v>104220</v>
      </c>
      <c r="V33" s="8">
        <v>465554</v>
      </c>
      <c r="W33" s="8">
        <v>1207637</v>
      </c>
      <c r="X33" s="8">
        <v>1206400</v>
      </c>
      <c r="Y33" s="8">
        <v>1237</v>
      </c>
      <c r="Z33" s="2">
        <v>0.10253647214854111</v>
      </c>
      <c r="AA33" s="6">
        <v>1206400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22520886</v>
      </c>
      <c r="D35" s="33">
        <f>SUM(D24:D34)</f>
        <v>0</v>
      </c>
      <c r="E35" s="34">
        <f t="shared" si="1"/>
        <v>24733400</v>
      </c>
      <c r="F35" s="35">
        <f t="shared" si="1"/>
        <v>25934400</v>
      </c>
      <c r="G35" s="35">
        <f t="shared" si="1"/>
        <v>2040363</v>
      </c>
      <c r="H35" s="35">
        <f t="shared" si="1"/>
        <v>1760180</v>
      </c>
      <c r="I35" s="35">
        <f t="shared" si="1"/>
        <v>2074645</v>
      </c>
      <c r="J35" s="35">
        <f t="shared" si="1"/>
        <v>5875188</v>
      </c>
      <c r="K35" s="35">
        <f t="shared" si="1"/>
        <v>2786040</v>
      </c>
      <c r="L35" s="35">
        <f t="shared" si="1"/>
        <v>2831146</v>
      </c>
      <c r="M35" s="35">
        <f t="shared" si="1"/>
        <v>1930623</v>
      </c>
      <c r="N35" s="35">
        <f t="shared" si="1"/>
        <v>7547809</v>
      </c>
      <c r="O35" s="35">
        <f t="shared" si="1"/>
        <v>2537203</v>
      </c>
      <c r="P35" s="35">
        <f t="shared" si="1"/>
        <v>2074979</v>
      </c>
      <c r="Q35" s="35">
        <f t="shared" si="1"/>
        <v>2409380</v>
      </c>
      <c r="R35" s="35">
        <f t="shared" si="1"/>
        <v>7021562</v>
      </c>
      <c r="S35" s="35">
        <f t="shared" si="1"/>
        <v>1701623</v>
      </c>
      <c r="T35" s="35">
        <f t="shared" si="1"/>
        <v>2685732</v>
      </c>
      <c r="U35" s="35">
        <f t="shared" si="1"/>
        <v>2493811</v>
      </c>
      <c r="V35" s="35">
        <f t="shared" si="1"/>
        <v>6881166</v>
      </c>
      <c r="W35" s="35">
        <f t="shared" si="1"/>
        <v>27325725</v>
      </c>
      <c r="X35" s="35">
        <f t="shared" si="1"/>
        <v>25934400</v>
      </c>
      <c r="Y35" s="35">
        <f t="shared" si="1"/>
        <v>1391325</v>
      </c>
      <c r="Z35" s="36">
        <f>+IF(X35&lt;&gt;0,+(Y35/X35)*100,0)</f>
        <v>5.3647857671663894</v>
      </c>
      <c r="AA35" s="33">
        <f>SUM(AA24:AA34)</f>
        <v>25934400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23277026</v>
      </c>
      <c r="D37" s="46">
        <f>+D21-D35</f>
        <v>0</v>
      </c>
      <c r="E37" s="47">
        <f t="shared" si="2"/>
        <v>22522100</v>
      </c>
      <c r="F37" s="48">
        <f t="shared" si="2"/>
        <v>21838000</v>
      </c>
      <c r="G37" s="48">
        <f t="shared" si="2"/>
        <v>35658447</v>
      </c>
      <c r="H37" s="48">
        <f t="shared" si="2"/>
        <v>-1743597</v>
      </c>
      <c r="I37" s="48">
        <f t="shared" si="2"/>
        <v>-1891670</v>
      </c>
      <c r="J37" s="48">
        <f t="shared" si="2"/>
        <v>32023180</v>
      </c>
      <c r="K37" s="48">
        <f t="shared" si="2"/>
        <v>-2740826</v>
      </c>
      <c r="L37" s="48">
        <f t="shared" si="2"/>
        <v>-2771246</v>
      </c>
      <c r="M37" s="48">
        <f t="shared" si="2"/>
        <v>-1876918</v>
      </c>
      <c r="N37" s="48">
        <f t="shared" si="2"/>
        <v>-7388990</v>
      </c>
      <c r="O37" s="48">
        <f t="shared" si="2"/>
        <v>-2424496</v>
      </c>
      <c r="P37" s="48">
        <f t="shared" si="2"/>
        <v>-2017818</v>
      </c>
      <c r="Q37" s="48">
        <f t="shared" si="2"/>
        <v>-2363512</v>
      </c>
      <c r="R37" s="48">
        <f t="shared" si="2"/>
        <v>-6805826</v>
      </c>
      <c r="S37" s="48">
        <f t="shared" si="2"/>
        <v>-1156716</v>
      </c>
      <c r="T37" s="48">
        <f t="shared" si="2"/>
        <v>-2600904</v>
      </c>
      <c r="U37" s="48">
        <f t="shared" si="2"/>
        <v>6104245</v>
      </c>
      <c r="V37" s="48">
        <f t="shared" si="2"/>
        <v>2346625</v>
      </c>
      <c r="W37" s="48">
        <f t="shared" si="2"/>
        <v>20174989</v>
      </c>
      <c r="X37" s="48">
        <f>IF(F21=F35,0,X21-X35)</f>
        <v>21838000</v>
      </c>
      <c r="Y37" s="48">
        <f t="shared" si="2"/>
        <v>-1663011</v>
      </c>
      <c r="Z37" s="49">
        <f>+IF(X37&lt;&gt;0,+(Y37/X37)*100,0)</f>
        <v>-7.6152165949262756</v>
      </c>
      <c r="AA37" s="46">
        <f>+AA21-AA35</f>
        <v>21838000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23277026</v>
      </c>
      <c r="D41" s="56">
        <f>SUM(D37:D40)</f>
        <v>0</v>
      </c>
      <c r="E41" s="57">
        <f t="shared" si="3"/>
        <v>22522100</v>
      </c>
      <c r="F41" s="58">
        <f t="shared" si="3"/>
        <v>21838000</v>
      </c>
      <c r="G41" s="58">
        <f t="shared" si="3"/>
        <v>35658447</v>
      </c>
      <c r="H41" s="58">
        <f t="shared" si="3"/>
        <v>-1743597</v>
      </c>
      <c r="I41" s="58">
        <f t="shared" si="3"/>
        <v>-1891670</v>
      </c>
      <c r="J41" s="58">
        <f t="shared" si="3"/>
        <v>32023180</v>
      </c>
      <c r="K41" s="58">
        <f t="shared" si="3"/>
        <v>-2740826</v>
      </c>
      <c r="L41" s="58">
        <f t="shared" si="3"/>
        <v>-2771246</v>
      </c>
      <c r="M41" s="58">
        <f t="shared" si="3"/>
        <v>-1876918</v>
      </c>
      <c r="N41" s="58">
        <f t="shared" si="3"/>
        <v>-7388990</v>
      </c>
      <c r="O41" s="58">
        <f t="shared" si="3"/>
        <v>-2424496</v>
      </c>
      <c r="P41" s="58">
        <f t="shared" si="3"/>
        <v>-2017818</v>
      </c>
      <c r="Q41" s="58">
        <f t="shared" si="3"/>
        <v>-2363512</v>
      </c>
      <c r="R41" s="58">
        <f t="shared" si="3"/>
        <v>-6805826</v>
      </c>
      <c r="S41" s="58">
        <f t="shared" si="3"/>
        <v>-1156716</v>
      </c>
      <c r="T41" s="58">
        <f t="shared" si="3"/>
        <v>-2600904</v>
      </c>
      <c r="U41" s="58">
        <f t="shared" si="3"/>
        <v>6104245</v>
      </c>
      <c r="V41" s="58">
        <f t="shared" si="3"/>
        <v>2346625</v>
      </c>
      <c r="W41" s="58">
        <f t="shared" si="3"/>
        <v>20174989</v>
      </c>
      <c r="X41" s="58">
        <f t="shared" si="3"/>
        <v>21838000</v>
      </c>
      <c r="Y41" s="58">
        <f t="shared" si="3"/>
        <v>-1663011</v>
      </c>
      <c r="Z41" s="59">
        <f>+IF(X41&lt;&gt;0,+(Y41/X41)*100,0)</f>
        <v>-7.6152165949262756</v>
      </c>
      <c r="AA41" s="56">
        <f>SUM(AA37:AA40)</f>
        <v>21838000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23277026</v>
      </c>
      <c r="D43" s="64">
        <f>+D41-D42</f>
        <v>0</v>
      </c>
      <c r="E43" s="65">
        <f t="shared" si="4"/>
        <v>22522100</v>
      </c>
      <c r="F43" s="66">
        <f t="shared" si="4"/>
        <v>21838000</v>
      </c>
      <c r="G43" s="66">
        <f t="shared" si="4"/>
        <v>35658447</v>
      </c>
      <c r="H43" s="66">
        <f t="shared" si="4"/>
        <v>-1743597</v>
      </c>
      <c r="I43" s="66">
        <f t="shared" si="4"/>
        <v>-1891670</v>
      </c>
      <c r="J43" s="66">
        <f t="shared" si="4"/>
        <v>32023180</v>
      </c>
      <c r="K43" s="66">
        <f t="shared" si="4"/>
        <v>-2740826</v>
      </c>
      <c r="L43" s="66">
        <f t="shared" si="4"/>
        <v>-2771246</v>
      </c>
      <c r="M43" s="66">
        <f t="shared" si="4"/>
        <v>-1876918</v>
      </c>
      <c r="N43" s="66">
        <f t="shared" si="4"/>
        <v>-7388990</v>
      </c>
      <c r="O43" s="66">
        <f t="shared" si="4"/>
        <v>-2424496</v>
      </c>
      <c r="P43" s="66">
        <f t="shared" si="4"/>
        <v>-2017818</v>
      </c>
      <c r="Q43" s="66">
        <f t="shared" si="4"/>
        <v>-2363512</v>
      </c>
      <c r="R43" s="66">
        <f t="shared" si="4"/>
        <v>-6805826</v>
      </c>
      <c r="S43" s="66">
        <f t="shared" si="4"/>
        <v>-1156716</v>
      </c>
      <c r="T43" s="66">
        <f t="shared" si="4"/>
        <v>-2600904</v>
      </c>
      <c r="U43" s="66">
        <f t="shared" si="4"/>
        <v>6104245</v>
      </c>
      <c r="V43" s="66">
        <f t="shared" si="4"/>
        <v>2346625</v>
      </c>
      <c r="W43" s="66">
        <f t="shared" si="4"/>
        <v>20174989</v>
      </c>
      <c r="X43" s="66">
        <f t="shared" si="4"/>
        <v>21838000</v>
      </c>
      <c r="Y43" s="66">
        <f t="shared" si="4"/>
        <v>-1663011</v>
      </c>
      <c r="Z43" s="67">
        <f>+IF(X43&lt;&gt;0,+(Y43/X43)*100,0)</f>
        <v>-7.6152165949262756</v>
      </c>
      <c r="AA43" s="64">
        <f>+AA41-AA42</f>
        <v>21838000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23277026</v>
      </c>
      <c r="D45" s="56">
        <f>SUM(D43:D44)</f>
        <v>0</v>
      </c>
      <c r="E45" s="57">
        <f t="shared" si="5"/>
        <v>22522100</v>
      </c>
      <c r="F45" s="58">
        <f t="shared" si="5"/>
        <v>21838000</v>
      </c>
      <c r="G45" s="58">
        <f t="shared" si="5"/>
        <v>35658447</v>
      </c>
      <c r="H45" s="58">
        <f t="shared" si="5"/>
        <v>-1743597</v>
      </c>
      <c r="I45" s="58">
        <f t="shared" si="5"/>
        <v>-1891670</v>
      </c>
      <c r="J45" s="58">
        <f t="shared" si="5"/>
        <v>32023180</v>
      </c>
      <c r="K45" s="58">
        <f t="shared" si="5"/>
        <v>-2740826</v>
      </c>
      <c r="L45" s="58">
        <f t="shared" si="5"/>
        <v>-2771246</v>
      </c>
      <c r="M45" s="58">
        <f t="shared" si="5"/>
        <v>-1876918</v>
      </c>
      <c r="N45" s="58">
        <f t="shared" si="5"/>
        <v>-7388990</v>
      </c>
      <c r="O45" s="58">
        <f t="shared" si="5"/>
        <v>-2424496</v>
      </c>
      <c r="P45" s="58">
        <f t="shared" si="5"/>
        <v>-2017818</v>
      </c>
      <c r="Q45" s="58">
        <f t="shared" si="5"/>
        <v>-2363512</v>
      </c>
      <c r="R45" s="58">
        <f t="shared" si="5"/>
        <v>-6805826</v>
      </c>
      <c r="S45" s="58">
        <f t="shared" si="5"/>
        <v>-1156716</v>
      </c>
      <c r="T45" s="58">
        <f t="shared" si="5"/>
        <v>-2600904</v>
      </c>
      <c r="U45" s="58">
        <f t="shared" si="5"/>
        <v>6104245</v>
      </c>
      <c r="V45" s="58">
        <f t="shared" si="5"/>
        <v>2346625</v>
      </c>
      <c r="W45" s="58">
        <f t="shared" si="5"/>
        <v>20174989</v>
      </c>
      <c r="X45" s="58">
        <f t="shared" si="5"/>
        <v>21838000</v>
      </c>
      <c r="Y45" s="58">
        <f t="shared" si="5"/>
        <v>-1663011</v>
      </c>
      <c r="Z45" s="59">
        <f>+IF(X45&lt;&gt;0,+(Y45/X45)*100,0)</f>
        <v>-7.6152165949262756</v>
      </c>
      <c r="AA45" s="56">
        <f>SUM(AA43:AA44)</f>
        <v>21838000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23277026</v>
      </c>
      <c r="D47" s="71">
        <f>SUM(D45:D46)</f>
        <v>0</v>
      </c>
      <c r="E47" s="72">
        <f t="shared" si="6"/>
        <v>22522100</v>
      </c>
      <c r="F47" s="73">
        <f t="shared" si="6"/>
        <v>21838000</v>
      </c>
      <c r="G47" s="73">
        <f t="shared" si="6"/>
        <v>35658447</v>
      </c>
      <c r="H47" s="74">
        <f t="shared" si="6"/>
        <v>-1743597</v>
      </c>
      <c r="I47" s="74">
        <f t="shared" si="6"/>
        <v>-1891670</v>
      </c>
      <c r="J47" s="74">
        <f t="shared" si="6"/>
        <v>32023180</v>
      </c>
      <c r="K47" s="74">
        <f t="shared" si="6"/>
        <v>-2740826</v>
      </c>
      <c r="L47" s="74">
        <f t="shared" si="6"/>
        <v>-2771246</v>
      </c>
      <c r="M47" s="73">
        <f t="shared" si="6"/>
        <v>-1876918</v>
      </c>
      <c r="N47" s="73">
        <f t="shared" si="6"/>
        <v>-7388990</v>
      </c>
      <c r="O47" s="74">
        <f t="shared" si="6"/>
        <v>-2424496</v>
      </c>
      <c r="P47" s="74">
        <f t="shared" si="6"/>
        <v>-2017818</v>
      </c>
      <c r="Q47" s="74">
        <f t="shared" si="6"/>
        <v>-2363512</v>
      </c>
      <c r="R47" s="74">
        <f t="shared" si="6"/>
        <v>-6805826</v>
      </c>
      <c r="S47" s="74">
        <f t="shared" si="6"/>
        <v>-1156716</v>
      </c>
      <c r="T47" s="73">
        <f t="shared" si="6"/>
        <v>-2600904</v>
      </c>
      <c r="U47" s="73">
        <f t="shared" si="6"/>
        <v>6104245</v>
      </c>
      <c r="V47" s="74">
        <f t="shared" si="6"/>
        <v>2346625</v>
      </c>
      <c r="W47" s="74">
        <f t="shared" si="6"/>
        <v>20174989</v>
      </c>
      <c r="X47" s="74">
        <f t="shared" si="6"/>
        <v>21838000</v>
      </c>
      <c r="Y47" s="74">
        <f t="shared" si="6"/>
        <v>-1663011</v>
      </c>
      <c r="Z47" s="75">
        <f>+IF(X47&lt;&gt;0,+(Y47/X47)*100,0)</f>
        <v>-7.6152165949262756</v>
      </c>
      <c r="AA47" s="76">
        <f>SUM(AA45:AA46)</f>
        <v>21838000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78675223</v>
      </c>
      <c r="D8" s="6"/>
      <c r="E8" s="7">
        <v>82145397</v>
      </c>
      <c r="F8" s="8">
        <v>85319368</v>
      </c>
      <c r="G8" s="8">
        <v>7409719</v>
      </c>
      <c r="H8" s="8">
        <v>7867367</v>
      </c>
      <c r="I8" s="8">
        <v>7291395</v>
      </c>
      <c r="J8" s="8">
        <v>22568481</v>
      </c>
      <c r="K8" s="8">
        <v>6956595</v>
      </c>
      <c r="L8" s="8">
        <v>6636575</v>
      </c>
      <c r="M8" s="8">
        <v>6375384</v>
      </c>
      <c r="N8" s="8">
        <v>19968554</v>
      </c>
      <c r="O8" s="8">
        <v>6227439</v>
      </c>
      <c r="P8" s="8">
        <v>7827038</v>
      </c>
      <c r="Q8" s="8">
        <v>7867804</v>
      </c>
      <c r="R8" s="8">
        <v>21922281</v>
      </c>
      <c r="S8" s="8">
        <v>7836698</v>
      </c>
      <c r="T8" s="8">
        <v>7817138</v>
      </c>
      <c r="U8" s="8">
        <v>7895754</v>
      </c>
      <c r="V8" s="8">
        <v>23549590</v>
      </c>
      <c r="W8" s="8">
        <v>88008906</v>
      </c>
      <c r="X8" s="8">
        <v>85319368</v>
      </c>
      <c r="Y8" s="8">
        <v>2689538</v>
      </c>
      <c r="Z8" s="2">
        <v>3.1523182403320194</v>
      </c>
      <c r="AA8" s="6">
        <v>85319368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4724557</v>
      </c>
      <c r="D13" s="6"/>
      <c r="E13" s="7">
        <v>5470507</v>
      </c>
      <c r="F13" s="8">
        <v>5470507</v>
      </c>
      <c r="G13" s="8">
        <v>331283</v>
      </c>
      <c r="H13" s="8">
        <v>348057</v>
      </c>
      <c r="I13" s="8">
        <v>365076</v>
      </c>
      <c r="J13" s="8">
        <v>1044416</v>
      </c>
      <c r="K13" s="8">
        <v>377831</v>
      </c>
      <c r="L13" s="8">
        <v>347020</v>
      </c>
      <c r="M13" s="8">
        <v>363047</v>
      </c>
      <c r="N13" s="8">
        <v>1087898</v>
      </c>
      <c r="O13" s="8">
        <v>377487</v>
      </c>
      <c r="P13" s="8">
        <v>361652</v>
      </c>
      <c r="Q13" s="8">
        <v>376104</v>
      </c>
      <c r="R13" s="8">
        <v>1115243</v>
      </c>
      <c r="S13" s="8">
        <v>394383</v>
      </c>
      <c r="T13" s="8">
        <v>402289</v>
      </c>
      <c r="U13" s="8">
        <v>438332</v>
      </c>
      <c r="V13" s="8">
        <v>1235004</v>
      </c>
      <c r="W13" s="8">
        <v>4482561</v>
      </c>
      <c r="X13" s="8">
        <v>5470507</v>
      </c>
      <c r="Y13" s="8">
        <v>-987946</v>
      </c>
      <c r="Z13" s="2">
        <v>-18.059496130797385</v>
      </c>
      <c r="AA13" s="6">
        <v>5470507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8123359</v>
      </c>
      <c r="D18" s="6"/>
      <c r="E18" s="7">
        <v>8722799</v>
      </c>
      <c r="F18" s="8">
        <v>8722799</v>
      </c>
      <c r="G18" s="8"/>
      <c r="H18" s="8"/>
      <c r="I18" s="8"/>
      <c r="J18" s="8"/>
      <c r="K18" s="8"/>
      <c r="L18" s="8"/>
      <c r="M18" s="8">
        <v>6502304</v>
      </c>
      <c r="N18" s="8">
        <v>6502304</v>
      </c>
      <c r="O18" s="8"/>
      <c r="P18" s="8"/>
      <c r="Q18" s="8"/>
      <c r="R18" s="8"/>
      <c r="S18" s="8">
        <v>-6502304</v>
      </c>
      <c r="T18" s="8">
        <v>10903479</v>
      </c>
      <c r="U18" s="8">
        <v>-2180680</v>
      </c>
      <c r="V18" s="8">
        <v>2220495</v>
      </c>
      <c r="W18" s="8">
        <v>8722799</v>
      </c>
      <c r="X18" s="8">
        <v>8722799</v>
      </c>
      <c r="Y18" s="8"/>
      <c r="Z18" s="2"/>
      <c r="AA18" s="6">
        <v>8722799</v>
      </c>
    </row>
    <row r="19" spans="1:27" x14ac:dyDescent="0.25">
      <c r="A19" s="23" t="s">
        <v>46</v>
      </c>
      <c r="B19" s="29" t="s">
        <v>32</v>
      </c>
      <c r="C19" s="6">
        <v>24872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184270</v>
      </c>
      <c r="V19" s="26">
        <v>184270</v>
      </c>
      <c r="W19" s="26">
        <v>184270</v>
      </c>
      <c r="X19" s="26"/>
      <c r="Y19" s="26">
        <v>184270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91548011</v>
      </c>
      <c r="D21" s="33">
        <f t="shared" si="0"/>
        <v>0</v>
      </c>
      <c r="E21" s="34">
        <f t="shared" si="0"/>
        <v>96338703</v>
      </c>
      <c r="F21" s="35">
        <f t="shared" si="0"/>
        <v>99512674</v>
      </c>
      <c r="G21" s="35">
        <f t="shared" si="0"/>
        <v>7741002</v>
      </c>
      <c r="H21" s="35">
        <f t="shared" si="0"/>
        <v>8215424</v>
      </c>
      <c r="I21" s="35">
        <f t="shared" si="0"/>
        <v>7656471</v>
      </c>
      <c r="J21" s="35">
        <f t="shared" si="0"/>
        <v>23612897</v>
      </c>
      <c r="K21" s="35">
        <f t="shared" si="0"/>
        <v>7334426</v>
      </c>
      <c r="L21" s="35">
        <f t="shared" si="0"/>
        <v>6983595</v>
      </c>
      <c r="M21" s="35">
        <f t="shared" si="0"/>
        <v>13240735</v>
      </c>
      <c r="N21" s="35">
        <f t="shared" si="0"/>
        <v>27558756</v>
      </c>
      <c r="O21" s="35">
        <f t="shared" si="0"/>
        <v>6604926</v>
      </c>
      <c r="P21" s="35">
        <f t="shared" si="0"/>
        <v>8188690</v>
      </c>
      <c r="Q21" s="35">
        <f t="shared" si="0"/>
        <v>8243908</v>
      </c>
      <c r="R21" s="35">
        <f t="shared" si="0"/>
        <v>23037524</v>
      </c>
      <c r="S21" s="35">
        <f t="shared" si="0"/>
        <v>1728777</v>
      </c>
      <c r="T21" s="35">
        <f t="shared" si="0"/>
        <v>19122906</v>
      </c>
      <c r="U21" s="35">
        <f t="shared" si="0"/>
        <v>6337676</v>
      </c>
      <c r="V21" s="35">
        <f t="shared" si="0"/>
        <v>27189359</v>
      </c>
      <c r="W21" s="35">
        <f t="shared" si="0"/>
        <v>101398536</v>
      </c>
      <c r="X21" s="35">
        <f t="shared" si="0"/>
        <v>99512674</v>
      </c>
      <c r="Y21" s="35">
        <f t="shared" si="0"/>
        <v>1885862</v>
      </c>
      <c r="Z21" s="36">
        <f>+IF(X21&lt;&gt;0,+(Y21/X21)*100,0)</f>
        <v>1.8950973018773469</v>
      </c>
      <c r="AA21" s="33">
        <f>SUM(AA5:AA20)</f>
        <v>99512674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10611198</v>
      </c>
      <c r="D24" s="6"/>
      <c r="E24" s="7">
        <v>10423429</v>
      </c>
      <c r="F24" s="8">
        <v>10060429</v>
      </c>
      <c r="G24" s="8">
        <v>1170152</v>
      </c>
      <c r="H24" s="8">
        <v>1072801</v>
      </c>
      <c r="I24" s="8">
        <v>1182334</v>
      </c>
      <c r="J24" s="8">
        <v>3425287</v>
      </c>
      <c r="K24" s="8">
        <v>1259353</v>
      </c>
      <c r="L24" s="8">
        <v>1137893</v>
      </c>
      <c r="M24" s="8">
        <v>1232670</v>
      </c>
      <c r="N24" s="8">
        <v>3629916</v>
      </c>
      <c r="O24" s="8">
        <v>1221210</v>
      </c>
      <c r="P24" s="8">
        <v>1128407</v>
      </c>
      <c r="Q24" s="8">
        <v>933814</v>
      </c>
      <c r="R24" s="8">
        <v>3283431</v>
      </c>
      <c r="S24" s="8">
        <v>941427</v>
      </c>
      <c r="T24" s="8">
        <v>992737</v>
      </c>
      <c r="U24" s="8">
        <v>1009491</v>
      </c>
      <c r="V24" s="8">
        <v>2943655</v>
      </c>
      <c r="W24" s="8">
        <v>13282289</v>
      </c>
      <c r="X24" s="8">
        <v>10060429</v>
      </c>
      <c r="Y24" s="8">
        <v>3221860</v>
      </c>
      <c r="Z24" s="2">
        <v>32.025075670232347</v>
      </c>
      <c r="AA24" s="6">
        <v>10060429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-8222947</v>
      </c>
      <c r="D26" s="6"/>
      <c r="E26" s="7">
        <v>6571631</v>
      </c>
      <c r="F26" s="8">
        <v>6571631</v>
      </c>
      <c r="G26" s="8">
        <v>547636</v>
      </c>
      <c r="H26" s="8">
        <v>547636</v>
      </c>
      <c r="I26" s="8">
        <v>547636</v>
      </c>
      <c r="J26" s="8">
        <v>1642908</v>
      </c>
      <c r="K26" s="8">
        <v>547636</v>
      </c>
      <c r="L26" s="8">
        <v>547636</v>
      </c>
      <c r="M26" s="8"/>
      <c r="N26" s="8">
        <v>1095272</v>
      </c>
      <c r="O26" s="8">
        <v>547636</v>
      </c>
      <c r="P26" s="8">
        <v>547636</v>
      </c>
      <c r="Q26" s="8">
        <v>547636</v>
      </c>
      <c r="R26" s="8">
        <v>1642908</v>
      </c>
      <c r="S26" s="8">
        <v>730181</v>
      </c>
      <c r="T26" s="8">
        <v>730181</v>
      </c>
      <c r="U26" s="8">
        <v>730181</v>
      </c>
      <c r="V26" s="8">
        <v>2190543</v>
      </c>
      <c r="W26" s="8">
        <v>6571631</v>
      </c>
      <c r="X26" s="8">
        <v>6571631</v>
      </c>
      <c r="Y26" s="8"/>
      <c r="Z26" s="2"/>
      <c r="AA26" s="6">
        <v>6571631</v>
      </c>
    </row>
    <row r="27" spans="1:27" x14ac:dyDescent="0.25">
      <c r="A27" s="25" t="s">
        <v>53</v>
      </c>
      <c r="B27" s="24" t="s">
        <v>32</v>
      </c>
      <c r="C27" s="6">
        <v>4685530</v>
      </c>
      <c r="D27" s="6"/>
      <c r="E27" s="7">
        <v>4455617</v>
      </c>
      <c r="F27" s="8">
        <v>4760475</v>
      </c>
      <c r="G27" s="8">
        <v>989019</v>
      </c>
      <c r="H27" s="8">
        <v>989019</v>
      </c>
      <c r="I27" s="8">
        <v>989019</v>
      </c>
      <c r="J27" s="8">
        <v>2967057</v>
      </c>
      <c r="K27" s="8">
        <v>989019</v>
      </c>
      <c r="L27" s="8">
        <v>989019</v>
      </c>
      <c r="M27" s="8">
        <v>989019</v>
      </c>
      <c r="N27" s="8">
        <v>2967057</v>
      </c>
      <c r="O27" s="8">
        <v>989019</v>
      </c>
      <c r="P27" s="8">
        <v>989019</v>
      </c>
      <c r="Q27" s="8">
        <v>989019</v>
      </c>
      <c r="R27" s="8">
        <v>2967057</v>
      </c>
      <c r="S27" s="8">
        <v>-4965110</v>
      </c>
      <c r="T27" s="8">
        <v>401367</v>
      </c>
      <c r="U27" s="8">
        <v>387923</v>
      </c>
      <c r="V27" s="8">
        <v>-4175820</v>
      </c>
      <c r="W27" s="8">
        <v>4725351</v>
      </c>
      <c r="X27" s="8">
        <v>4760475</v>
      </c>
      <c r="Y27" s="8">
        <v>-35124</v>
      </c>
      <c r="Z27" s="2">
        <v>-0.73782553211601787</v>
      </c>
      <c r="AA27" s="6">
        <v>4760475</v>
      </c>
    </row>
    <row r="28" spans="1:27" x14ac:dyDescent="0.25">
      <c r="A28" s="25" t="s">
        <v>54</v>
      </c>
      <c r="B28" s="24" t="s">
        <v>32</v>
      </c>
      <c r="C28" s="6">
        <v>1074090</v>
      </c>
      <c r="D28" s="6"/>
      <c r="E28" s="7">
        <v>849299</v>
      </c>
      <c r="F28" s="8">
        <v>850057</v>
      </c>
      <c r="G28" s="8">
        <v>3165</v>
      </c>
      <c r="H28" s="8">
        <v>3217</v>
      </c>
      <c r="I28" s="8">
        <v>3163</v>
      </c>
      <c r="J28" s="8">
        <v>9545</v>
      </c>
      <c r="K28" s="8">
        <v>2908</v>
      </c>
      <c r="L28" s="8">
        <v>3151</v>
      </c>
      <c r="M28" s="8">
        <v>441322</v>
      </c>
      <c r="N28" s="8">
        <v>447381</v>
      </c>
      <c r="O28" s="8">
        <v>2752</v>
      </c>
      <c r="P28" s="8">
        <v>2883</v>
      </c>
      <c r="Q28" s="8">
        <v>2735</v>
      </c>
      <c r="R28" s="8">
        <v>8370</v>
      </c>
      <c r="S28" s="8">
        <v>2678</v>
      </c>
      <c r="T28" s="8">
        <v>2709</v>
      </c>
      <c r="U28" s="8">
        <v>380018</v>
      </c>
      <c r="V28" s="8">
        <v>385405</v>
      </c>
      <c r="W28" s="8">
        <v>850701</v>
      </c>
      <c r="X28" s="8">
        <v>850057</v>
      </c>
      <c r="Y28" s="8">
        <v>644</v>
      </c>
      <c r="Z28" s="2">
        <v>7.5759625530993802E-2</v>
      </c>
      <c r="AA28" s="6">
        <v>850057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844029</v>
      </c>
      <c r="D30" s="6"/>
      <c r="E30" s="7">
        <v>799600</v>
      </c>
      <c r="F30" s="8">
        <v>799600</v>
      </c>
      <c r="G30" s="8">
        <v>4689</v>
      </c>
      <c r="H30" s="8">
        <v>2730</v>
      </c>
      <c r="I30" s="8">
        <v>9562</v>
      </c>
      <c r="J30" s="8">
        <v>16981</v>
      </c>
      <c r="K30" s="8">
        <v>1650</v>
      </c>
      <c r="L30" s="8">
        <v>2381</v>
      </c>
      <c r="M30" s="8">
        <v>49143</v>
      </c>
      <c r="N30" s="8">
        <v>53174</v>
      </c>
      <c r="O30" s="8">
        <v>53178</v>
      </c>
      <c r="P30" s="8">
        <v>57960</v>
      </c>
      <c r="Q30" s="8">
        <v>5179</v>
      </c>
      <c r="R30" s="8">
        <v>116317</v>
      </c>
      <c r="S30" s="8">
        <v>44516</v>
      </c>
      <c r="T30" s="8">
        <v>89164</v>
      </c>
      <c r="U30" s="8">
        <v>77496</v>
      </c>
      <c r="V30" s="8">
        <v>211176</v>
      </c>
      <c r="W30" s="8">
        <v>397648</v>
      </c>
      <c r="X30" s="8">
        <v>799600</v>
      </c>
      <c r="Y30" s="8">
        <v>-401952</v>
      </c>
      <c r="Z30" s="2">
        <v>-50.269134567283643</v>
      </c>
      <c r="AA30" s="6">
        <v>799600</v>
      </c>
    </row>
    <row r="31" spans="1:27" x14ac:dyDescent="0.25">
      <c r="A31" s="25" t="s">
        <v>57</v>
      </c>
      <c r="B31" s="24" t="s">
        <v>32</v>
      </c>
      <c r="C31" s="6">
        <v>2341808</v>
      </c>
      <c r="D31" s="6"/>
      <c r="E31" s="7">
        <v>3692917</v>
      </c>
      <c r="F31" s="8">
        <v>3516720</v>
      </c>
      <c r="G31" s="8"/>
      <c r="H31" s="8"/>
      <c r="I31" s="8">
        <v>155352</v>
      </c>
      <c r="J31" s="8">
        <v>155352</v>
      </c>
      <c r="K31" s="8"/>
      <c r="L31" s="8">
        <v>21951</v>
      </c>
      <c r="M31" s="8">
        <v>669493</v>
      </c>
      <c r="N31" s="8">
        <v>691444</v>
      </c>
      <c r="O31" s="8">
        <v>220287</v>
      </c>
      <c r="P31" s="8">
        <v>216758</v>
      </c>
      <c r="Q31" s="8">
        <v>502115</v>
      </c>
      <c r="R31" s="8">
        <v>939160</v>
      </c>
      <c r="S31" s="8">
        <v>218160</v>
      </c>
      <c r="T31" s="8">
        <v>21992</v>
      </c>
      <c r="U31" s="8">
        <v>850300</v>
      </c>
      <c r="V31" s="8">
        <v>1090452</v>
      </c>
      <c r="W31" s="8">
        <v>2876408</v>
      </c>
      <c r="X31" s="8">
        <v>3516720</v>
      </c>
      <c r="Y31" s="8">
        <v>-640312</v>
      </c>
      <c r="Z31" s="2">
        <v>-18.207648035669603</v>
      </c>
      <c r="AA31" s="6">
        <v>3516720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1205684</v>
      </c>
      <c r="D33" s="6"/>
      <c r="E33" s="7">
        <v>1056720</v>
      </c>
      <c r="F33" s="8">
        <v>980753</v>
      </c>
      <c r="G33" s="8">
        <v>11837</v>
      </c>
      <c r="H33" s="8">
        <v>127154</v>
      </c>
      <c r="I33" s="8">
        <v>196200</v>
      </c>
      <c r="J33" s="8">
        <v>335191</v>
      </c>
      <c r="K33" s="8">
        <v>74251</v>
      </c>
      <c r="L33" s="8">
        <v>45039</v>
      </c>
      <c r="M33" s="8">
        <v>50000</v>
      </c>
      <c r="N33" s="8">
        <v>169290</v>
      </c>
      <c r="O33" s="8">
        <v>2411</v>
      </c>
      <c r="P33" s="8">
        <v>135644</v>
      </c>
      <c r="Q33" s="8">
        <v>607664</v>
      </c>
      <c r="R33" s="8">
        <v>745719</v>
      </c>
      <c r="S33" s="8">
        <v>1876</v>
      </c>
      <c r="T33" s="8">
        <v>667757</v>
      </c>
      <c r="U33" s="8">
        <v>616397</v>
      </c>
      <c r="V33" s="8">
        <v>1286030</v>
      </c>
      <c r="W33" s="8">
        <v>2536230</v>
      </c>
      <c r="X33" s="8">
        <v>980753</v>
      </c>
      <c r="Y33" s="8">
        <v>1555477</v>
      </c>
      <c r="Z33" s="2">
        <v>158.6002795810974</v>
      </c>
      <c r="AA33" s="6">
        <v>980753</v>
      </c>
    </row>
    <row r="34" spans="1:27" x14ac:dyDescent="0.25">
      <c r="A34" s="23" t="s">
        <v>59</v>
      </c>
      <c r="B34" s="29" t="s">
        <v>32</v>
      </c>
      <c r="C34" s="6">
        <v>138387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12677779</v>
      </c>
      <c r="D35" s="33">
        <f>SUM(D24:D34)</f>
        <v>0</v>
      </c>
      <c r="E35" s="34">
        <f t="shared" si="1"/>
        <v>27849213</v>
      </c>
      <c r="F35" s="35">
        <f t="shared" si="1"/>
        <v>27539665</v>
      </c>
      <c r="G35" s="35">
        <f t="shared" si="1"/>
        <v>2726498</v>
      </c>
      <c r="H35" s="35">
        <f t="shared" si="1"/>
        <v>2742557</v>
      </c>
      <c r="I35" s="35">
        <f t="shared" si="1"/>
        <v>3083266</v>
      </c>
      <c r="J35" s="35">
        <f t="shared" si="1"/>
        <v>8552321</v>
      </c>
      <c r="K35" s="35">
        <f t="shared" si="1"/>
        <v>2874817</v>
      </c>
      <c r="L35" s="35">
        <f t="shared" si="1"/>
        <v>2747070</v>
      </c>
      <c r="M35" s="35">
        <f t="shared" si="1"/>
        <v>3431647</v>
      </c>
      <c r="N35" s="35">
        <f t="shared" si="1"/>
        <v>9053534</v>
      </c>
      <c r="O35" s="35">
        <f t="shared" si="1"/>
        <v>3036493</v>
      </c>
      <c r="P35" s="35">
        <f t="shared" si="1"/>
        <v>3078307</v>
      </c>
      <c r="Q35" s="35">
        <f t="shared" si="1"/>
        <v>3588162</v>
      </c>
      <c r="R35" s="35">
        <f t="shared" si="1"/>
        <v>9702962</v>
      </c>
      <c r="S35" s="35">
        <f t="shared" si="1"/>
        <v>-3026272</v>
      </c>
      <c r="T35" s="35">
        <f t="shared" si="1"/>
        <v>2905907</v>
      </c>
      <c r="U35" s="35">
        <f t="shared" si="1"/>
        <v>4051806</v>
      </c>
      <c r="V35" s="35">
        <f t="shared" si="1"/>
        <v>3931441</v>
      </c>
      <c r="W35" s="35">
        <f t="shared" si="1"/>
        <v>31240258</v>
      </c>
      <c r="X35" s="35">
        <f t="shared" si="1"/>
        <v>27539665</v>
      </c>
      <c r="Y35" s="35">
        <f t="shared" si="1"/>
        <v>3700593</v>
      </c>
      <c r="Z35" s="36">
        <f>+IF(X35&lt;&gt;0,+(Y35/X35)*100,0)</f>
        <v>13.437320315987867</v>
      </c>
      <c r="AA35" s="33">
        <f>SUM(AA24:AA34)</f>
        <v>27539665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78870232</v>
      </c>
      <c r="D37" s="46">
        <f>+D21-D35</f>
        <v>0</v>
      </c>
      <c r="E37" s="47">
        <f t="shared" si="2"/>
        <v>68489490</v>
      </c>
      <c r="F37" s="48">
        <f t="shared" si="2"/>
        <v>71973009</v>
      </c>
      <c r="G37" s="48">
        <f t="shared" si="2"/>
        <v>5014504</v>
      </c>
      <c r="H37" s="48">
        <f t="shared" si="2"/>
        <v>5472867</v>
      </c>
      <c r="I37" s="48">
        <f t="shared" si="2"/>
        <v>4573205</v>
      </c>
      <c r="J37" s="48">
        <f t="shared" si="2"/>
        <v>15060576</v>
      </c>
      <c r="K37" s="48">
        <f t="shared" si="2"/>
        <v>4459609</v>
      </c>
      <c r="L37" s="48">
        <f t="shared" si="2"/>
        <v>4236525</v>
      </c>
      <c r="M37" s="48">
        <f t="shared" si="2"/>
        <v>9809088</v>
      </c>
      <c r="N37" s="48">
        <f t="shared" si="2"/>
        <v>18505222</v>
      </c>
      <c r="O37" s="48">
        <f t="shared" si="2"/>
        <v>3568433</v>
      </c>
      <c r="P37" s="48">
        <f t="shared" si="2"/>
        <v>5110383</v>
      </c>
      <c r="Q37" s="48">
        <f t="shared" si="2"/>
        <v>4655746</v>
      </c>
      <c r="R37" s="48">
        <f t="shared" si="2"/>
        <v>13334562</v>
      </c>
      <c r="S37" s="48">
        <f t="shared" si="2"/>
        <v>4755049</v>
      </c>
      <c r="T37" s="48">
        <f t="shared" si="2"/>
        <v>16216999</v>
      </c>
      <c r="U37" s="48">
        <f t="shared" si="2"/>
        <v>2285870</v>
      </c>
      <c r="V37" s="48">
        <f t="shared" si="2"/>
        <v>23257918</v>
      </c>
      <c r="W37" s="48">
        <f t="shared" si="2"/>
        <v>70158278</v>
      </c>
      <c r="X37" s="48">
        <f>IF(F21=F35,0,X21-X35)</f>
        <v>71973009</v>
      </c>
      <c r="Y37" s="48">
        <f t="shared" si="2"/>
        <v>-1814731</v>
      </c>
      <c r="Z37" s="49">
        <f>+IF(X37&lt;&gt;0,+(Y37/X37)*100,0)</f>
        <v>-2.5214049338968167</v>
      </c>
      <c r="AA37" s="46">
        <f>+AA21-AA35</f>
        <v>71973009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78870232</v>
      </c>
      <c r="D41" s="56">
        <f>SUM(D37:D40)</f>
        <v>0</v>
      </c>
      <c r="E41" s="57">
        <f t="shared" si="3"/>
        <v>68489490</v>
      </c>
      <c r="F41" s="58">
        <f t="shared" si="3"/>
        <v>71973009</v>
      </c>
      <c r="G41" s="58">
        <f t="shared" si="3"/>
        <v>5014504</v>
      </c>
      <c r="H41" s="58">
        <f t="shared" si="3"/>
        <v>5472867</v>
      </c>
      <c r="I41" s="58">
        <f t="shared" si="3"/>
        <v>4573205</v>
      </c>
      <c r="J41" s="58">
        <f t="shared" si="3"/>
        <v>15060576</v>
      </c>
      <c r="K41" s="58">
        <f t="shared" si="3"/>
        <v>4459609</v>
      </c>
      <c r="L41" s="58">
        <f t="shared" si="3"/>
        <v>4236525</v>
      </c>
      <c r="M41" s="58">
        <f t="shared" si="3"/>
        <v>9809088</v>
      </c>
      <c r="N41" s="58">
        <f t="shared" si="3"/>
        <v>18505222</v>
      </c>
      <c r="O41" s="58">
        <f t="shared" si="3"/>
        <v>3568433</v>
      </c>
      <c r="P41" s="58">
        <f t="shared" si="3"/>
        <v>5110383</v>
      </c>
      <c r="Q41" s="58">
        <f t="shared" si="3"/>
        <v>4655746</v>
      </c>
      <c r="R41" s="58">
        <f t="shared" si="3"/>
        <v>13334562</v>
      </c>
      <c r="S41" s="58">
        <f t="shared" si="3"/>
        <v>4755049</v>
      </c>
      <c r="T41" s="58">
        <f t="shared" si="3"/>
        <v>16216999</v>
      </c>
      <c r="U41" s="58">
        <f t="shared" si="3"/>
        <v>2285870</v>
      </c>
      <c r="V41" s="58">
        <f t="shared" si="3"/>
        <v>23257918</v>
      </c>
      <c r="W41" s="58">
        <f t="shared" si="3"/>
        <v>70158278</v>
      </c>
      <c r="X41" s="58">
        <f t="shared" si="3"/>
        <v>71973009</v>
      </c>
      <c r="Y41" s="58">
        <f t="shared" si="3"/>
        <v>-1814731</v>
      </c>
      <c r="Z41" s="59">
        <f>+IF(X41&lt;&gt;0,+(Y41/X41)*100,0)</f>
        <v>-2.5214049338968167</v>
      </c>
      <c r="AA41" s="56">
        <f>SUM(AA37:AA40)</f>
        <v>71973009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78870232</v>
      </c>
      <c r="D43" s="64">
        <f>+D41-D42</f>
        <v>0</v>
      </c>
      <c r="E43" s="65">
        <f t="shared" si="4"/>
        <v>68489490</v>
      </c>
      <c r="F43" s="66">
        <f t="shared" si="4"/>
        <v>71973009</v>
      </c>
      <c r="G43" s="66">
        <f t="shared" si="4"/>
        <v>5014504</v>
      </c>
      <c r="H43" s="66">
        <f t="shared" si="4"/>
        <v>5472867</v>
      </c>
      <c r="I43" s="66">
        <f t="shared" si="4"/>
        <v>4573205</v>
      </c>
      <c r="J43" s="66">
        <f t="shared" si="4"/>
        <v>15060576</v>
      </c>
      <c r="K43" s="66">
        <f t="shared" si="4"/>
        <v>4459609</v>
      </c>
      <c r="L43" s="66">
        <f t="shared" si="4"/>
        <v>4236525</v>
      </c>
      <c r="M43" s="66">
        <f t="shared" si="4"/>
        <v>9809088</v>
      </c>
      <c r="N43" s="66">
        <f t="shared" si="4"/>
        <v>18505222</v>
      </c>
      <c r="O43" s="66">
        <f t="shared" si="4"/>
        <v>3568433</v>
      </c>
      <c r="P43" s="66">
        <f t="shared" si="4"/>
        <v>5110383</v>
      </c>
      <c r="Q43" s="66">
        <f t="shared" si="4"/>
        <v>4655746</v>
      </c>
      <c r="R43" s="66">
        <f t="shared" si="4"/>
        <v>13334562</v>
      </c>
      <c r="S43" s="66">
        <f t="shared" si="4"/>
        <v>4755049</v>
      </c>
      <c r="T43" s="66">
        <f t="shared" si="4"/>
        <v>16216999</v>
      </c>
      <c r="U43" s="66">
        <f t="shared" si="4"/>
        <v>2285870</v>
      </c>
      <c r="V43" s="66">
        <f t="shared" si="4"/>
        <v>23257918</v>
      </c>
      <c r="W43" s="66">
        <f t="shared" si="4"/>
        <v>70158278</v>
      </c>
      <c r="X43" s="66">
        <f t="shared" si="4"/>
        <v>71973009</v>
      </c>
      <c r="Y43" s="66">
        <f t="shared" si="4"/>
        <v>-1814731</v>
      </c>
      <c r="Z43" s="67">
        <f>+IF(X43&lt;&gt;0,+(Y43/X43)*100,0)</f>
        <v>-2.5214049338968167</v>
      </c>
      <c r="AA43" s="64">
        <f>+AA41-AA42</f>
        <v>71973009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78870232</v>
      </c>
      <c r="D45" s="56">
        <f>SUM(D43:D44)</f>
        <v>0</v>
      </c>
      <c r="E45" s="57">
        <f t="shared" si="5"/>
        <v>68489490</v>
      </c>
      <c r="F45" s="58">
        <f t="shared" si="5"/>
        <v>71973009</v>
      </c>
      <c r="G45" s="58">
        <f t="shared" si="5"/>
        <v>5014504</v>
      </c>
      <c r="H45" s="58">
        <f t="shared" si="5"/>
        <v>5472867</v>
      </c>
      <c r="I45" s="58">
        <f t="shared" si="5"/>
        <v>4573205</v>
      </c>
      <c r="J45" s="58">
        <f t="shared" si="5"/>
        <v>15060576</v>
      </c>
      <c r="K45" s="58">
        <f t="shared" si="5"/>
        <v>4459609</v>
      </c>
      <c r="L45" s="58">
        <f t="shared" si="5"/>
        <v>4236525</v>
      </c>
      <c r="M45" s="58">
        <f t="shared" si="5"/>
        <v>9809088</v>
      </c>
      <c r="N45" s="58">
        <f t="shared" si="5"/>
        <v>18505222</v>
      </c>
      <c r="O45" s="58">
        <f t="shared" si="5"/>
        <v>3568433</v>
      </c>
      <c r="P45" s="58">
        <f t="shared" si="5"/>
        <v>5110383</v>
      </c>
      <c r="Q45" s="58">
        <f t="shared" si="5"/>
        <v>4655746</v>
      </c>
      <c r="R45" s="58">
        <f t="shared" si="5"/>
        <v>13334562</v>
      </c>
      <c r="S45" s="58">
        <f t="shared" si="5"/>
        <v>4755049</v>
      </c>
      <c r="T45" s="58">
        <f t="shared" si="5"/>
        <v>16216999</v>
      </c>
      <c r="U45" s="58">
        <f t="shared" si="5"/>
        <v>2285870</v>
      </c>
      <c r="V45" s="58">
        <f t="shared" si="5"/>
        <v>23257918</v>
      </c>
      <c r="W45" s="58">
        <f t="shared" si="5"/>
        <v>70158278</v>
      </c>
      <c r="X45" s="58">
        <f t="shared" si="5"/>
        <v>71973009</v>
      </c>
      <c r="Y45" s="58">
        <f t="shared" si="5"/>
        <v>-1814731</v>
      </c>
      <c r="Z45" s="59">
        <f>+IF(X45&lt;&gt;0,+(Y45/X45)*100,0)</f>
        <v>-2.5214049338968167</v>
      </c>
      <c r="AA45" s="56">
        <f>SUM(AA43:AA44)</f>
        <v>71973009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78870232</v>
      </c>
      <c r="D47" s="71">
        <f>SUM(D45:D46)</f>
        <v>0</v>
      </c>
      <c r="E47" s="72">
        <f t="shared" si="6"/>
        <v>68489490</v>
      </c>
      <c r="F47" s="73">
        <f t="shared" si="6"/>
        <v>71973009</v>
      </c>
      <c r="G47" s="73">
        <f t="shared" si="6"/>
        <v>5014504</v>
      </c>
      <c r="H47" s="74">
        <f t="shared" si="6"/>
        <v>5472867</v>
      </c>
      <c r="I47" s="74">
        <f t="shared" si="6"/>
        <v>4573205</v>
      </c>
      <c r="J47" s="74">
        <f t="shared" si="6"/>
        <v>15060576</v>
      </c>
      <c r="K47" s="74">
        <f t="shared" si="6"/>
        <v>4459609</v>
      </c>
      <c r="L47" s="74">
        <f t="shared" si="6"/>
        <v>4236525</v>
      </c>
      <c r="M47" s="73">
        <f t="shared" si="6"/>
        <v>9809088</v>
      </c>
      <c r="N47" s="73">
        <f t="shared" si="6"/>
        <v>18505222</v>
      </c>
      <c r="O47" s="74">
        <f t="shared" si="6"/>
        <v>3568433</v>
      </c>
      <c r="P47" s="74">
        <f t="shared" si="6"/>
        <v>5110383</v>
      </c>
      <c r="Q47" s="74">
        <f t="shared" si="6"/>
        <v>4655746</v>
      </c>
      <c r="R47" s="74">
        <f t="shared" si="6"/>
        <v>13334562</v>
      </c>
      <c r="S47" s="74">
        <f t="shared" si="6"/>
        <v>4755049</v>
      </c>
      <c r="T47" s="73">
        <f t="shared" si="6"/>
        <v>16216999</v>
      </c>
      <c r="U47" s="73">
        <f t="shared" si="6"/>
        <v>2285870</v>
      </c>
      <c r="V47" s="74">
        <f t="shared" si="6"/>
        <v>23257918</v>
      </c>
      <c r="W47" s="74">
        <f t="shared" si="6"/>
        <v>70158278</v>
      </c>
      <c r="X47" s="74">
        <f t="shared" si="6"/>
        <v>71973009</v>
      </c>
      <c r="Y47" s="74">
        <f t="shared" si="6"/>
        <v>-1814731</v>
      </c>
      <c r="Z47" s="75">
        <f>+IF(X47&lt;&gt;0,+(Y47/X47)*100,0)</f>
        <v>-2.5214049338968167</v>
      </c>
      <c r="AA47" s="76">
        <f>SUM(AA45:AA46)</f>
        <v>71973009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26573786</v>
      </c>
      <c r="D8" s="6"/>
      <c r="E8" s="7">
        <v>29930326</v>
      </c>
      <c r="F8" s="8">
        <v>27968426</v>
      </c>
      <c r="G8" s="8">
        <v>11331795</v>
      </c>
      <c r="H8" s="8">
        <v>1276995</v>
      </c>
      <c r="I8" s="8">
        <v>1103564</v>
      </c>
      <c r="J8" s="8">
        <v>13712354</v>
      </c>
      <c r="K8" s="8">
        <v>1433614</v>
      </c>
      <c r="L8" s="8">
        <v>1539303</v>
      </c>
      <c r="M8" s="8">
        <v>1438045</v>
      </c>
      <c r="N8" s="8">
        <v>4410962</v>
      </c>
      <c r="O8" s="8">
        <v>1860337</v>
      </c>
      <c r="P8" s="8">
        <v>1530719</v>
      </c>
      <c r="Q8" s="8">
        <v>1601408</v>
      </c>
      <c r="R8" s="8">
        <v>4992464</v>
      </c>
      <c r="S8" s="8">
        <v>1592801</v>
      </c>
      <c r="T8" s="8">
        <v>1581246</v>
      </c>
      <c r="U8" s="8">
        <v>1546807</v>
      </c>
      <c r="V8" s="8">
        <v>4720854</v>
      </c>
      <c r="W8" s="8">
        <v>27836634</v>
      </c>
      <c r="X8" s="8">
        <v>27968426</v>
      </c>
      <c r="Y8" s="8">
        <v>-131792</v>
      </c>
      <c r="Z8" s="2">
        <v>-0.47121707885885322</v>
      </c>
      <c r="AA8" s="6">
        <v>27968426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3132184</v>
      </c>
      <c r="D13" s="6"/>
      <c r="E13" s="7">
        <v>3375733</v>
      </c>
      <c r="F13" s="8">
        <v>3736638</v>
      </c>
      <c r="G13" s="8">
        <v>275140</v>
      </c>
      <c r="H13" s="8">
        <v>277650</v>
      </c>
      <c r="I13" s="8">
        <v>278376</v>
      </c>
      <c r="J13" s="8">
        <v>831166</v>
      </c>
      <c r="K13" s="8">
        <v>310610</v>
      </c>
      <c r="L13" s="8">
        <v>319631</v>
      </c>
      <c r="M13" s="8">
        <v>318176</v>
      </c>
      <c r="N13" s="8">
        <v>948417</v>
      </c>
      <c r="O13" s="8">
        <v>326176</v>
      </c>
      <c r="P13" s="8">
        <v>327279</v>
      </c>
      <c r="Q13" s="8">
        <v>321207</v>
      </c>
      <c r="R13" s="8">
        <v>974662</v>
      </c>
      <c r="S13" s="8">
        <v>317322</v>
      </c>
      <c r="T13" s="8">
        <v>346497</v>
      </c>
      <c r="U13" s="8">
        <v>344633</v>
      </c>
      <c r="V13" s="8">
        <v>1008452</v>
      </c>
      <c r="W13" s="8">
        <v>3762697</v>
      </c>
      <c r="X13" s="8">
        <v>3736638</v>
      </c>
      <c r="Y13" s="8">
        <v>26059</v>
      </c>
      <c r="Z13" s="2">
        <v>0.69739161246018477</v>
      </c>
      <c r="AA13" s="6">
        <v>3736638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952000</v>
      </c>
      <c r="D15" s="6"/>
      <c r="E15" s="7">
        <v>1143488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23889385</v>
      </c>
      <c r="D18" s="6"/>
      <c r="E18" s="7">
        <v>18000000</v>
      </c>
      <c r="F18" s="8">
        <v>18000000</v>
      </c>
      <c r="G18" s="8">
        <v>7500061</v>
      </c>
      <c r="H18" s="8"/>
      <c r="I18" s="8"/>
      <c r="J18" s="8">
        <v>7500061</v>
      </c>
      <c r="K18" s="8"/>
      <c r="L18" s="8"/>
      <c r="M18" s="8">
        <v>5999939</v>
      </c>
      <c r="N18" s="8">
        <v>5999939</v>
      </c>
      <c r="O18" s="8"/>
      <c r="P18" s="8"/>
      <c r="Q18" s="8">
        <v>4500000</v>
      </c>
      <c r="R18" s="8">
        <v>4500000</v>
      </c>
      <c r="S18" s="8"/>
      <c r="T18" s="8"/>
      <c r="U18" s="8"/>
      <c r="V18" s="8"/>
      <c r="W18" s="8">
        <v>18000000</v>
      </c>
      <c r="X18" s="8">
        <v>18000000</v>
      </c>
      <c r="Y18" s="8"/>
      <c r="Z18" s="2"/>
      <c r="AA18" s="6">
        <v>18000000</v>
      </c>
    </row>
    <row r="19" spans="1:27" x14ac:dyDescent="0.25">
      <c r="A19" s="23" t="s">
        <v>46</v>
      </c>
      <c r="B19" s="29" t="s">
        <v>32</v>
      </c>
      <c r="C19" s="6">
        <v>30757</v>
      </c>
      <c r="D19" s="6"/>
      <c r="E19" s="7">
        <v>70000</v>
      </c>
      <c r="F19" s="26">
        <v>326641</v>
      </c>
      <c r="G19" s="26">
        <v>27900</v>
      </c>
      <c r="H19" s="26">
        <v>2983</v>
      </c>
      <c r="I19" s="26">
        <v>15553</v>
      </c>
      <c r="J19" s="26">
        <v>46436</v>
      </c>
      <c r="K19" s="26">
        <v>18924</v>
      </c>
      <c r="L19" s="26">
        <v>-64691</v>
      </c>
      <c r="M19" s="26">
        <v>565</v>
      </c>
      <c r="N19" s="26">
        <v>-45202</v>
      </c>
      <c r="O19" s="26">
        <v>2313</v>
      </c>
      <c r="P19" s="26">
        <v>261439</v>
      </c>
      <c r="Q19" s="26">
        <v>35697</v>
      </c>
      <c r="R19" s="26">
        <v>299449</v>
      </c>
      <c r="S19" s="26">
        <v>23279</v>
      </c>
      <c r="T19" s="26">
        <v>25767</v>
      </c>
      <c r="U19" s="26">
        <v>533923</v>
      </c>
      <c r="V19" s="26">
        <v>582969</v>
      </c>
      <c r="W19" s="26">
        <v>883652</v>
      </c>
      <c r="X19" s="26">
        <v>326641</v>
      </c>
      <c r="Y19" s="26">
        <v>557011</v>
      </c>
      <c r="Z19" s="27">
        <v>170.52696997621243</v>
      </c>
      <c r="AA19" s="28">
        <v>326641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54578112</v>
      </c>
      <c r="D21" s="33">
        <f t="shared" si="0"/>
        <v>0</v>
      </c>
      <c r="E21" s="34">
        <f t="shared" si="0"/>
        <v>52519547</v>
      </c>
      <c r="F21" s="35">
        <f t="shared" si="0"/>
        <v>50031705</v>
      </c>
      <c r="G21" s="35">
        <f t="shared" si="0"/>
        <v>19134896</v>
      </c>
      <c r="H21" s="35">
        <f t="shared" si="0"/>
        <v>1557628</v>
      </c>
      <c r="I21" s="35">
        <f t="shared" si="0"/>
        <v>1397493</v>
      </c>
      <c r="J21" s="35">
        <f t="shared" si="0"/>
        <v>22090017</v>
      </c>
      <c r="K21" s="35">
        <f t="shared" si="0"/>
        <v>1763148</v>
      </c>
      <c r="L21" s="35">
        <f t="shared" si="0"/>
        <v>1794243</v>
      </c>
      <c r="M21" s="35">
        <f t="shared" si="0"/>
        <v>7756725</v>
      </c>
      <c r="N21" s="35">
        <f t="shared" si="0"/>
        <v>11314116</v>
      </c>
      <c r="O21" s="35">
        <f t="shared" si="0"/>
        <v>2188826</v>
      </c>
      <c r="P21" s="35">
        <f t="shared" si="0"/>
        <v>2119437</v>
      </c>
      <c r="Q21" s="35">
        <f t="shared" si="0"/>
        <v>6458312</v>
      </c>
      <c r="R21" s="35">
        <f t="shared" si="0"/>
        <v>10766575</v>
      </c>
      <c r="S21" s="35">
        <f t="shared" si="0"/>
        <v>1933402</v>
      </c>
      <c r="T21" s="35">
        <f t="shared" si="0"/>
        <v>1953510</v>
      </c>
      <c r="U21" s="35">
        <f t="shared" si="0"/>
        <v>2425363</v>
      </c>
      <c r="V21" s="35">
        <f t="shared" si="0"/>
        <v>6312275</v>
      </c>
      <c r="W21" s="35">
        <f t="shared" si="0"/>
        <v>50482983</v>
      </c>
      <c r="X21" s="35">
        <f t="shared" si="0"/>
        <v>50031705</v>
      </c>
      <c r="Y21" s="35">
        <f t="shared" si="0"/>
        <v>451278</v>
      </c>
      <c r="Z21" s="36">
        <f>+IF(X21&lt;&gt;0,+(Y21/X21)*100,0)</f>
        <v>0.90198405191268205</v>
      </c>
      <c r="AA21" s="33">
        <f>SUM(AA5:AA20)</f>
        <v>50031705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19255071</v>
      </c>
      <c r="D24" s="6"/>
      <c r="E24" s="7">
        <v>19375066</v>
      </c>
      <c r="F24" s="8">
        <v>20232862</v>
      </c>
      <c r="G24" s="8">
        <v>1166908</v>
      </c>
      <c r="H24" s="8">
        <v>1411670</v>
      </c>
      <c r="I24" s="8">
        <v>1528959</v>
      </c>
      <c r="J24" s="8">
        <v>4107537</v>
      </c>
      <c r="K24" s="8">
        <v>1691385</v>
      </c>
      <c r="L24" s="8">
        <v>2500192</v>
      </c>
      <c r="M24" s="8">
        <v>1742210</v>
      </c>
      <c r="N24" s="8">
        <v>5933787</v>
      </c>
      <c r="O24" s="8">
        <v>1669407</v>
      </c>
      <c r="P24" s="8">
        <v>1624093</v>
      </c>
      <c r="Q24" s="8">
        <v>1547418</v>
      </c>
      <c r="R24" s="8">
        <v>4840918</v>
      </c>
      <c r="S24" s="8">
        <v>1564158</v>
      </c>
      <c r="T24" s="8">
        <v>1620579</v>
      </c>
      <c r="U24" s="8">
        <v>1880808</v>
      </c>
      <c r="V24" s="8">
        <v>5065545</v>
      </c>
      <c r="W24" s="8">
        <v>19947787</v>
      </c>
      <c r="X24" s="8">
        <v>20232862</v>
      </c>
      <c r="Y24" s="8">
        <v>-285075</v>
      </c>
      <c r="Z24" s="2">
        <v>-1.4089702188449662</v>
      </c>
      <c r="AA24" s="6">
        <v>20232862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9934887</v>
      </c>
      <c r="D26" s="6"/>
      <c r="E26" s="7">
        <v>2693700</v>
      </c>
      <c r="F26" s="8">
        <v>2693700</v>
      </c>
      <c r="G26" s="8">
        <v>26937</v>
      </c>
      <c r="H26" s="8">
        <v>422013</v>
      </c>
      <c r="I26" s="8">
        <v>224475</v>
      </c>
      <c r="J26" s="8">
        <v>673425</v>
      </c>
      <c r="K26" s="8">
        <v>224475</v>
      </c>
      <c r="L26" s="8">
        <v>224475</v>
      </c>
      <c r="M26" s="8">
        <v>224475</v>
      </c>
      <c r="N26" s="8">
        <v>673425</v>
      </c>
      <c r="O26" s="8">
        <v>224475</v>
      </c>
      <c r="P26" s="8">
        <v>224475</v>
      </c>
      <c r="Q26" s="8">
        <v>224475</v>
      </c>
      <c r="R26" s="8">
        <v>673425</v>
      </c>
      <c r="S26" s="8">
        <v>224475</v>
      </c>
      <c r="T26" s="8">
        <v>224475</v>
      </c>
      <c r="U26" s="8">
        <v>224475</v>
      </c>
      <c r="V26" s="8">
        <v>673425</v>
      </c>
      <c r="W26" s="8">
        <v>2693700</v>
      </c>
      <c r="X26" s="8">
        <v>2693700</v>
      </c>
      <c r="Y26" s="8"/>
      <c r="Z26" s="2"/>
      <c r="AA26" s="6">
        <v>2693700</v>
      </c>
    </row>
    <row r="27" spans="1:27" x14ac:dyDescent="0.25">
      <c r="A27" s="25" t="s">
        <v>53</v>
      </c>
      <c r="B27" s="24" t="s">
        <v>32</v>
      </c>
      <c r="C27" s="6">
        <v>10120660</v>
      </c>
      <c r="D27" s="6"/>
      <c r="E27" s="7">
        <v>11305827</v>
      </c>
      <c r="F27" s="8">
        <v>11305827</v>
      </c>
      <c r="G27" s="8">
        <v>942155</v>
      </c>
      <c r="H27" s="8">
        <v>-942155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11305827</v>
      </c>
      <c r="Y27" s="8">
        <v>-11305827</v>
      </c>
      <c r="Z27" s="2">
        <v>-100</v>
      </c>
      <c r="AA27" s="6">
        <v>11305827</v>
      </c>
    </row>
    <row r="28" spans="1:27" x14ac:dyDescent="0.25">
      <c r="A28" s="25" t="s">
        <v>54</v>
      </c>
      <c r="B28" s="24" t="s">
        <v>32</v>
      </c>
      <c r="C28" s="6">
        <v>5759310</v>
      </c>
      <c r="D28" s="6"/>
      <c r="E28" s="7">
        <v>6847470</v>
      </c>
      <c r="F28" s="8">
        <v>6659333</v>
      </c>
      <c r="G28" s="8">
        <v>82301</v>
      </c>
      <c r="H28" s="8">
        <v>157761</v>
      </c>
      <c r="I28" s="8">
        <v>242702</v>
      </c>
      <c r="J28" s="8">
        <v>482764</v>
      </c>
      <c r="K28" s="8"/>
      <c r="L28" s="8">
        <v>220</v>
      </c>
      <c r="M28" s="8">
        <v>2872095</v>
      </c>
      <c r="N28" s="8">
        <v>2872315</v>
      </c>
      <c r="O28" s="8">
        <v>76816</v>
      </c>
      <c r="P28" s="8">
        <v>101754</v>
      </c>
      <c r="Q28" s="8">
        <v>284978</v>
      </c>
      <c r="R28" s="8">
        <v>463548</v>
      </c>
      <c r="S28" s="8">
        <v>134</v>
      </c>
      <c r="T28" s="8">
        <v>23</v>
      </c>
      <c r="U28" s="8">
        <v>2794796</v>
      </c>
      <c r="V28" s="8">
        <v>2794953</v>
      </c>
      <c r="W28" s="8">
        <v>6613580</v>
      </c>
      <c r="X28" s="8">
        <v>6659333</v>
      </c>
      <c r="Y28" s="8">
        <v>-45753</v>
      </c>
      <c r="Z28" s="2">
        <v>-0.6870507902217835</v>
      </c>
      <c r="AA28" s="6">
        <v>6659333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8073181</v>
      </c>
      <c r="D30" s="6"/>
      <c r="E30" s="7">
        <v>7715102</v>
      </c>
      <c r="F30" s="8">
        <v>10031201</v>
      </c>
      <c r="G30" s="8">
        <v>142219</v>
      </c>
      <c r="H30" s="8">
        <v>1091160</v>
      </c>
      <c r="I30" s="8">
        <v>1211594</v>
      </c>
      <c r="J30" s="8">
        <v>2444973</v>
      </c>
      <c r="K30" s="8">
        <v>544501</v>
      </c>
      <c r="L30" s="8">
        <v>352335</v>
      </c>
      <c r="M30" s="8">
        <v>597881</v>
      </c>
      <c r="N30" s="8">
        <v>1494717</v>
      </c>
      <c r="O30" s="8">
        <v>1677504</v>
      </c>
      <c r="P30" s="8">
        <v>178490</v>
      </c>
      <c r="Q30" s="8">
        <v>1620936</v>
      </c>
      <c r="R30" s="8">
        <v>3476930</v>
      </c>
      <c r="S30" s="8">
        <v>565441</v>
      </c>
      <c r="T30" s="8">
        <v>182215</v>
      </c>
      <c r="U30" s="8">
        <v>523461</v>
      </c>
      <c r="V30" s="8">
        <v>1271117</v>
      </c>
      <c r="W30" s="8">
        <v>8687737</v>
      </c>
      <c r="X30" s="8">
        <v>10031201</v>
      </c>
      <c r="Y30" s="8">
        <v>-1343464</v>
      </c>
      <c r="Z30" s="2">
        <v>-13.392852959481122</v>
      </c>
      <c r="AA30" s="6">
        <v>10031201</v>
      </c>
    </row>
    <row r="31" spans="1:27" x14ac:dyDescent="0.25">
      <c r="A31" s="25" t="s">
        <v>57</v>
      </c>
      <c r="B31" s="24" t="s">
        <v>32</v>
      </c>
      <c r="C31" s="6">
        <v>19710689</v>
      </c>
      <c r="D31" s="6"/>
      <c r="E31" s="7">
        <v>17701960</v>
      </c>
      <c r="F31" s="8">
        <v>18687998</v>
      </c>
      <c r="G31" s="8">
        <v>148206</v>
      </c>
      <c r="H31" s="8">
        <v>408760</v>
      </c>
      <c r="I31" s="8">
        <v>1698331</v>
      </c>
      <c r="J31" s="8">
        <v>2255297</v>
      </c>
      <c r="K31" s="8">
        <v>1161191</v>
      </c>
      <c r="L31" s="8">
        <v>2914692</v>
      </c>
      <c r="M31" s="8">
        <v>655926</v>
      </c>
      <c r="N31" s="8">
        <v>4731809</v>
      </c>
      <c r="O31" s="8">
        <v>5202482</v>
      </c>
      <c r="P31" s="8">
        <v>2468685</v>
      </c>
      <c r="Q31" s="8">
        <v>3500221</v>
      </c>
      <c r="R31" s="8">
        <v>11171388</v>
      </c>
      <c r="S31" s="8">
        <v>-981029</v>
      </c>
      <c r="T31" s="8">
        <v>2092537</v>
      </c>
      <c r="U31" s="8">
        <v>-748891</v>
      </c>
      <c r="V31" s="8">
        <v>362617</v>
      </c>
      <c r="W31" s="8">
        <v>18521111</v>
      </c>
      <c r="X31" s="8">
        <v>18687998</v>
      </c>
      <c r="Y31" s="8">
        <v>-166887</v>
      </c>
      <c r="Z31" s="2">
        <v>-0.8930170048177446</v>
      </c>
      <c r="AA31" s="6">
        <v>18687998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2211394</v>
      </c>
      <c r="D33" s="6"/>
      <c r="E33" s="7">
        <v>2615383</v>
      </c>
      <c r="F33" s="8">
        <v>2825548</v>
      </c>
      <c r="G33" s="8">
        <v>8870</v>
      </c>
      <c r="H33" s="8">
        <v>1062965</v>
      </c>
      <c r="I33" s="8">
        <v>70555</v>
      </c>
      <c r="J33" s="8">
        <v>1142390</v>
      </c>
      <c r="K33" s="8">
        <v>46579</v>
      </c>
      <c r="L33" s="8">
        <v>60683</v>
      </c>
      <c r="M33" s="8">
        <v>22731</v>
      </c>
      <c r="N33" s="8">
        <v>129993</v>
      </c>
      <c r="O33" s="8">
        <v>219625</v>
      </c>
      <c r="P33" s="8">
        <v>60050</v>
      </c>
      <c r="Q33" s="8">
        <v>414191</v>
      </c>
      <c r="R33" s="8">
        <v>693866</v>
      </c>
      <c r="S33" s="8">
        <v>69489</v>
      </c>
      <c r="T33" s="8">
        <v>71738</v>
      </c>
      <c r="U33" s="8">
        <v>597817</v>
      </c>
      <c r="V33" s="8">
        <v>739044</v>
      </c>
      <c r="W33" s="8">
        <v>2705293</v>
      </c>
      <c r="X33" s="8">
        <v>2825548</v>
      </c>
      <c r="Y33" s="8">
        <v>-120255</v>
      </c>
      <c r="Z33" s="2">
        <v>-4.2559885728361362</v>
      </c>
      <c r="AA33" s="6">
        <v>2825548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75065192</v>
      </c>
      <c r="D35" s="33">
        <f>SUM(D24:D34)</f>
        <v>0</v>
      </c>
      <c r="E35" s="34">
        <f t="shared" si="1"/>
        <v>68254508</v>
      </c>
      <c r="F35" s="35">
        <f t="shared" si="1"/>
        <v>72436469</v>
      </c>
      <c r="G35" s="35">
        <f t="shared" si="1"/>
        <v>2517596</v>
      </c>
      <c r="H35" s="35">
        <f t="shared" si="1"/>
        <v>3612174</v>
      </c>
      <c r="I35" s="35">
        <f t="shared" si="1"/>
        <v>4976616</v>
      </c>
      <c r="J35" s="35">
        <f t="shared" si="1"/>
        <v>11106386</v>
      </c>
      <c r="K35" s="35">
        <f t="shared" si="1"/>
        <v>3668131</v>
      </c>
      <c r="L35" s="35">
        <f t="shared" si="1"/>
        <v>6052597</v>
      </c>
      <c r="M35" s="35">
        <f t="shared" si="1"/>
        <v>6115318</v>
      </c>
      <c r="N35" s="35">
        <f t="shared" si="1"/>
        <v>15836046</v>
      </c>
      <c r="O35" s="35">
        <f t="shared" si="1"/>
        <v>9070309</v>
      </c>
      <c r="P35" s="35">
        <f t="shared" si="1"/>
        <v>4657547</v>
      </c>
      <c r="Q35" s="35">
        <f t="shared" si="1"/>
        <v>7592219</v>
      </c>
      <c r="R35" s="35">
        <f t="shared" si="1"/>
        <v>21320075</v>
      </c>
      <c r="S35" s="35">
        <f t="shared" si="1"/>
        <v>1442668</v>
      </c>
      <c r="T35" s="35">
        <f t="shared" si="1"/>
        <v>4191567</v>
      </c>
      <c r="U35" s="35">
        <f t="shared" si="1"/>
        <v>5272466</v>
      </c>
      <c r="V35" s="35">
        <f t="shared" si="1"/>
        <v>10906701</v>
      </c>
      <c r="W35" s="35">
        <f t="shared" si="1"/>
        <v>59169208</v>
      </c>
      <c r="X35" s="35">
        <f t="shared" si="1"/>
        <v>72436469</v>
      </c>
      <c r="Y35" s="35">
        <f t="shared" si="1"/>
        <v>-13267261</v>
      </c>
      <c r="Z35" s="36">
        <f>+IF(X35&lt;&gt;0,+(Y35/X35)*100,0)</f>
        <v>-18.315720220984268</v>
      </c>
      <c r="AA35" s="33">
        <f>SUM(AA24:AA34)</f>
        <v>72436469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-20487080</v>
      </c>
      <c r="D37" s="46">
        <f>+D21-D35</f>
        <v>0</v>
      </c>
      <c r="E37" s="47">
        <f t="shared" si="2"/>
        <v>-15734961</v>
      </c>
      <c r="F37" s="48">
        <f t="shared" si="2"/>
        <v>-22404764</v>
      </c>
      <c r="G37" s="48">
        <f t="shared" si="2"/>
        <v>16617300</v>
      </c>
      <c r="H37" s="48">
        <f t="shared" si="2"/>
        <v>-2054546</v>
      </c>
      <c r="I37" s="48">
        <f t="shared" si="2"/>
        <v>-3579123</v>
      </c>
      <c r="J37" s="48">
        <f t="shared" si="2"/>
        <v>10983631</v>
      </c>
      <c r="K37" s="48">
        <f t="shared" si="2"/>
        <v>-1904983</v>
      </c>
      <c r="L37" s="48">
        <f t="shared" si="2"/>
        <v>-4258354</v>
      </c>
      <c r="M37" s="48">
        <f t="shared" si="2"/>
        <v>1641407</v>
      </c>
      <c r="N37" s="48">
        <f t="shared" si="2"/>
        <v>-4521930</v>
      </c>
      <c r="O37" s="48">
        <f t="shared" si="2"/>
        <v>-6881483</v>
      </c>
      <c r="P37" s="48">
        <f t="shared" si="2"/>
        <v>-2538110</v>
      </c>
      <c r="Q37" s="48">
        <f t="shared" si="2"/>
        <v>-1133907</v>
      </c>
      <c r="R37" s="48">
        <f t="shared" si="2"/>
        <v>-10553500</v>
      </c>
      <c r="S37" s="48">
        <f t="shared" si="2"/>
        <v>490734</v>
      </c>
      <c r="T37" s="48">
        <f t="shared" si="2"/>
        <v>-2238057</v>
      </c>
      <c r="U37" s="48">
        <f t="shared" si="2"/>
        <v>-2847103</v>
      </c>
      <c r="V37" s="48">
        <f t="shared" si="2"/>
        <v>-4594426</v>
      </c>
      <c r="W37" s="48">
        <f t="shared" si="2"/>
        <v>-8686225</v>
      </c>
      <c r="X37" s="48">
        <f>IF(F21=F35,0,X21-X35)</f>
        <v>-22404764</v>
      </c>
      <c r="Y37" s="48">
        <f t="shared" si="2"/>
        <v>13718539</v>
      </c>
      <c r="Z37" s="49">
        <f>+IF(X37&lt;&gt;0,+(Y37/X37)*100,0)</f>
        <v>-61.230455272816087</v>
      </c>
      <c r="AA37" s="46">
        <f>+AA21-AA35</f>
        <v>-22404764</v>
      </c>
    </row>
    <row r="38" spans="1:27" ht="23.15" customHeight="1" x14ac:dyDescent="0.25">
      <c r="A38" s="50" t="s">
        <v>62</v>
      </c>
      <c r="B38" s="29" t="s">
        <v>32</v>
      </c>
      <c r="C38" s="6">
        <v>26579012</v>
      </c>
      <c r="D38" s="6"/>
      <c r="E38" s="7">
        <v>21693044</v>
      </c>
      <c r="F38" s="8">
        <v>20127825</v>
      </c>
      <c r="G38" s="8"/>
      <c r="H38" s="8"/>
      <c r="I38" s="8"/>
      <c r="J38" s="8"/>
      <c r="K38" s="8">
        <v>318191</v>
      </c>
      <c r="L38" s="8">
        <v>2131803</v>
      </c>
      <c r="M38" s="8">
        <v>1572336</v>
      </c>
      <c r="N38" s="8">
        <v>4022330</v>
      </c>
      <c r="O38" s="8">
        <v>139465</v>
      </c>
      <c r="P38" s="8">
        <v>1563365</v>
      </c>
      <c r="Q38" s="8">
        <v>1698460</v>
      </c>
      <c r="R38" s="8">
        <v>3401290</v>
      </c>
      <c r="S38" s="8">
        <v>1914236</v>
      </c>
      <c r="T38" s="8">
        <v>3896790</v>
      </c>
      <c r="U38" s="8">
        <v>6800273</v>
      </c>
      <c r="V38" s="8">
        <v>12611299</v>
      </c>
      <c r="W38" s="8">
        <v>20034919</v>
      </c>
      <c r="X38" s="8">
        <v>20127825</v>
      </c>
      <c r="Y38" s="8">
        <v>-92906</v>
      </c>
      <c r="Z38" s="2">
        <v>-0.46157992728970965</v>
      </c>
      <c r="AA38" s="6">
        <v>20127825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106677</v>
      </c>
      <c r="H39" s="26"/>
      <c r="I39" s="26">
        <v>53338</v>
      </c>
      <c r="J39" s="26">
        <v>160015</v>
      </c>
      <c r="K39" s="26"/>
      <c r="L39" s="26"/>
      <c r="M39" s="26"/>
      <c r="N39" s="26"/>
      <c r="O39" s="26">
        <v>42435</v>
      </c>
      <c r="P39" s="26">
        <v>-202450</v>
      </c>
      <c r="Q39" s="26"/>
      <c r="R39" s="26">
        <v>-160015</v>
      </c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6091932</v>
      </c>
      <c r="D41" s="56">
        <f>SUM(D37:D40)</f>
        <v>0</v>
      </c>
      <c r="E41" s="57">
        <f t="shared" si="3"/>
        <v>5958083</v>
      </c>
      <c r="F41" s="58">
        <f t="shared" si="3"/>
        <v>-2276939</v>
      </c>
      <c r="G41" s="58">
        <f t="shared" si="3"/>
        <v>16723977</v>
      </c>
      <c r="H41" s="58">
        <f t="shared" si="3"/>
        <v>-2054546</v>
      </c>
      <c r="I41" s="58">
        <f t="shared" si="3"/>
        <v>-3525785</v>
      </c>
      <c r="J41" s="58">
        <f t="shared" si="3"/>
        <v>11143646</v>
      </c>
      <c r="K41" s="58">
        <f t="shared" si="3"/>
        <v>-1586792</v>
      </c>
      <c r="L41" s="58">
        <f t="shared" si="3"/>
        <v>-2126551</v>
      </c>
      <c r="M41" s="58">
        <f t="shared" si="3"/>
        <v>3213743</v>
      </c>
      <c r="N41" s="58">
        <f t="shared" si="3"/>
        <v>-499600</v>
      </c>
      <c r="O41" s="58">
        <f t="shared" si="3"/>
        <v>-6699583</v>
      </c>
      <c r="P41" s="58">
        <f t="shared" si="3"/>
        <v>-1177195</v>
      </c>
      <c r="Q41" s="58">
        <f t="shared" si="3"/>
        <v>564553</v>
      </c>
      <c r="R41" s="58">
        <f t="shared" si="3"/>
        <v>-7312225</v>
      </c>
      <c r="S41" s="58">
        <f t="shared" si="3"/>
        <v>2404970</v>
      </c>
      <c r="T41" s="58">
        <f t="shared" si="3"/>
        <v>1658733</v>
      </c>
      <c r="U41" s="58">
        <f t="shared" si="3"/>
        <v>3953170</v>
      </c>
      <c r="V41" s="58">
        <f t="shared" si="3"/>
        <v>8016873</v>
      </c>
      <c r="W41" s="58">
        <f t="shared" si="3"/>
        <v>11348694</v>
      </c>
      <c r="X41" s="58">
        <f t="shared" si="3"/>
        <v>-2276939</v>
      </c>
      <c r="Y41" s="58">
        <f t="shared" si="3"/>
        <v>13625633</v>
      </c>
      <c r="Z41" s="59">
        <f>+IF(X41&lt;&gt;0,+(Y41/X41)*100,0)</f>
        <v>-598.41888605711438</v>
      </c>
      <c r="AA41" s="56">
        <f>SUM(AA37:AA40)</f>
        <v>-2276939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6091932</v>
      </c>
      <c r="D43" s="64">
        <f>+D41-D42</f>
        <v>0</v>
      </c>
      <c r="E43" s="65">
        <f t="shared" si="4"/>
        <v>5958083</v>
      </c>
      <c r="F43" s="66">
        <f t="shared" si="4"/>
        <v>-2276939</v>
      </c>
      <c r="G43" s="66">
        <f t="shared" si="4"/>
        <v>16723977</v>
      </c>
      <c r="H43" s="66">
        <f t="shared" si="4"/>
        <v>-2054546</v>
      </c>
      <c r="I43" s="66">
        <f t="shared" si="4"/>
        <v>-3525785</v>
      </c>
      <c r="J43" s="66">
        <f t="shared" si="4"/>
        <v>11143646</v>
      </c>
      <c r="K43" s="66">
        <f t="shared" si="4"/>
        <v>-1586792</v>
      </c>
      <c r="L43" s="66">
        <f t="shared" si="4"/>
        <v>-2126551</v>
      </c>
      <c r="M43" s="66">
        <f t="shared" si="4"/>
        <v>3213743</v>
      </c>
      <c r="N43" s="66">
        <f t="shared" si="4"/>
        <v>-499600</v>
      </c>
      <c r="O43" s="66">
        <f t="shared" si="4"/>
        <v>-6699583</v>
      </c>
      <c r="P43" s="66">
        <f t="shared" si="4"/>
        <v>-1177195</v>
      </c>
      <c r="Q43" s="66">
        <f t="shared" si="4"/>
        <v>564553</v>
      </c>
      <c r="R43" s="66">
        <f t="shared" si="4"/>
        <v>-7312225</v>
      </c>
      <c r="S43" s="66">
        <f t="shared" si="4"/>
        <v>2404970</v>
      </c>
      <c r="T43" s="66">
        <f t="shared" si="4"/>
        <v>1658733</v>
      </c>
      <c r="U43" s="66">
        <f t="shared" si="4"/>
        <v>3953170</v>
      </c>
      <c r="V43" s="66">
        <f t="shared" si="4"/>
        <v>8016873</v>
      </c>
      <c r="W43" s="66">
        <f t="shared" si="4"/>
        <v>11348694</v>
      </c>
      <c r="X43" s="66">
        <f t="shared" si="4"/>
        <v>-2276939</v>
      </c>
      <c r="Y43" s="66">
        <f t="shared" si="4"/>
        <v>13625633</v>
      </c>
      <c r="Z43" s="67">
        <f>+IF(X43&lt;&gt;0,+(Y43/X43)*100,0)</f>
        <v>-598.41888605711438</v>
      </c>
      <c r="AA43" s="64">
        <f>+AA41-AA42</f>
        <v>-2276939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6091932</v>
      </c>
      <c r="D45" s="56">
        <f>SUM(D43:D44)</f>
        <v>0</v>
      </c>
      <c r="E45" s="57">
        <f t="shared" si="5"/>
        <v>5958083</v>
      </c>
      <c r="F45" s="58">
        <f t="shared" si="5"/>
        <v>-2276939</v>
      </c>
      <c r="G45" s="58">
        <f t="shared" si="5"/>
        <v>16723977</v>
      </c>
      <c r="H45" s="58">
        <f t="shared" si="5"/>
        <v>-2054546</v>
      </c>
      <c r="I45" s="58">
        <f t="shared" si="5"/>
        <v>-3525785</v>
      </c>
      <c r="J45" s="58">
        <f t="shared" si="5"/>
        <v>11143646</v>
      </c>
      <c r="K45" s="58">
        <f t="shared" si="5"/>
        <v>-1586792</v>
      </c>
      <c r="L45" s="58">
        <f t="shared" si="5"/>
        <v>-2126551</v>
      </c>
      <c r="M45" s="58">
        <f t="shared" si="5"/>
        <v>3213743</v>
      </c>
      <c r="N45" s="58">
        <f t="shared" si="5"/>
        <v>-499600</v>
      </c>
      <c r="O45" s="58">
        <f t="shared" si="5"/>
        <v>-6699583</v>
      </c>
      <c r="P45" s="58">
        <f t="shared" si="5"/>
        <v>-1177195</v>
      </c>
      <c r="Q45" s="58">
        <f t="shared" si="5"/>
        <v>564553</v>
      </c>
      <c r="R45" s="58">
        <f t="shared" si="5"/>
        <v>-7312225</v>
      </c>
      <c r="S45" s="58">
        <f t="shared" si="5"/>
        <v>2404970</v>
      </c>
      <c r="T45" s="58">
        <f t="shared" si="5"/>
        <v>1658733</v>
      </c>
      <c r="U45" s="58">
        <f t="shared" si="5"/>
        <v>3953170</v>
      </c>
      <c r="V45" s="58">
        <f t="shared" si="5"/>
        <v>8016873</v>
      </c>
      <c r="W45" s="58">
        <f t="shared" si="5"/>
        <v>11348694</v>
      </c>
      <c r="X45" s="58">
        <f t="shared" si="5"/>
        <v>-2276939</v>
      </c>
      <c r="Y45" s="58">
        <f t="shared" si="5"/>
        <v>13625633</v>
      </c>
      <c r="Z45" s="59">
        <f>+IF(X45&lt;&gt;0,+(Y45/X45)*100,0)</f>
        <v>-598.41888605711438</v>
      </c>
      <c r="AA45" s="56">
        <f>SUM(AA43:AA44)</f>
        <v>-2276939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6091932</v>
      </c>
      <c r="D47" s="71">
        <f>SUM(D45:D46)</f>
        <v>0</v>
      </c>
      <c r="E47" s="72">
        <f t="shared" si="6"/>
        <v>5958083</v>
      </c>
      <c r="F47" s="73">
        <f t="shared" si="6"/>
        <v>-2276939</v>
      </c>
      <c r="G47" s="73">
        <f t="shared" si="6"/>
        <v>16723977</v>
      </c>
      <c r="H47" s="74">
        <f t="shared" si="6"/>
        <v>-2054546</v>
      </c>
      <c r="I47" s="74">
        <f t="shared" si="6"/>
        <v>-3525785</v>
      </c>
      <c r="J47" s="74">
        <f t="shared" si="6"/>
        <v>11143646</v>
      </c>
      <c r="K47" s="74">
        <f t="shared" si="6"/>
        <v>-1586792</v>
      </c>
      <c r="L47" s="74">
        <f t="shared" si="6"/>
        <v>-2126551</v>
      </c>
      <c r="M47" s="73">
        <f t="shared" si="6"/>
        <v>3213743</v>
      </c>
      <c r="N47" s="73">
        <f t="shared" si="6"/>
        <v>-499600</v>
      </c>
      <c r="O47" s="74">
        <f t="shared" si="6"/>
        <v>-6699583</v>
      </c>
      <c r="P47" s="74">
        <f t="shared" si="6"/>
        <v>-1177195</v>
      </c>
      <c r="Q47" s="74">
        <f t="shared" si="6"/>
        <v>564553</v>
      </c>
      <c r="R47" s="74">
        <f t="shared" si="6"/>
        <v>-7312225</v>
      </c>
      <c r="S47" s="74">
        <f t="shared" si="6"/>
        <v>2404970</v>
      </c>
      <c r="T47" s="73">
        <f t="shared" si="6"/>
        <v>1658733</v>
      </c>
      <c r="U47" s="73">
        <f t="shared" si="6"/>
        <v>3953170</v>
      </c>
      <c r="V47" s="74">
        <f t="shared" si="6"/>
        <v>8016873</v>
      </c>
      <c r="W47" s="74">
        <f t="shared" si="6"/>
        <v>11348694</v>
      </c>
      <c r="X47" s="74">
        <f t="shared" si="6"/>
        <v>-2276939</v>
      </c>
      <c r="Y47" s="74">
        <f t="shared" si="6"/>
        <v>13625633</v>
      </c>
      <c r="Z47" s="75">
        <f>+IF(X47&lt;&gt;0,+(Y47/X47)*100,0)</f>
        <v>-598.41888605711438</v>
      </c>
      <c r="AA47" s="76">
        <f>SUM(AA45:AA46)</f>
        <v>-2276939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1746652</v>
      </c>
      <c r="D8" s="6"/>
      <c r="E8" s="7">
        <v>1848732</v>
      </c>
      <c r="F8" s="8">
        <v>1963896</v>
      </c>
      <c r="G8" s="8">
        <v>275555</v>
      </c>
      <c r="H8" s="8">
        <v>274345</v>
      </c>
      <c r="I8" s="8">
        <v>276561</v>
      </c>
      <c r="J8" s="8">
        <v>826461</v>
      </c>
      <c r="K8" s="8">
        <v>242461</v>
      </c>
      <c r="L8" s="8">
        <v>275722</v>
      </c>
      <c r="M8" s="8">
        <v>276091</v>
      </c>
      <c r="N8" s="8">
        <v>794274</v>
      </c>
      <c r="O8" s="8">
        <v>276154</v>
      </c>
      <c r="P8" s="8">
        <v>271963</v>
      </c>
      <c r="Q8" s="8">
        <v>-641477</v>
      </c>
      <c r="R8" s="8">
        <v>-93360</v>
      </c>
      <c r="S8" s="8">
        <v>153342</v>
      </c>
      <c r="T8" s="8">
        <v>194811</v>
      </c>
      <c r="U8" s="8">
        <v>188216</v>
      </c>
      <c r="V8" s="8">
        <v>536369</v>
      </c>
      <c r="W8" s="8">
        <v>2063744</v>
      </c>
      <c r="X8" s="8">
        <v>1963896</v>
      </c>
      <c r="Y8" s="8">
        <v>99848</v>
      </c>
      <c r="Z8" s="2">
        <v>5.0841796103255978</v>
      </c>
      <c r="AA8" s="6">
        <v>1963896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1360163</v>
      </c>
      <c r="D18" s="6"/>
      <c r="E18" s="7">
        <v>1338264</v>
      </c>
      <c r="F18" s="8">
        <v>1338264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925627</v>
      </c>
      <c r="R18" s="8">
        <v>925627</v>
      </c>
      <c r="S18" s="8">
        <v>116785</v>
      </c>
      <c r="T18" s="8">
        <v>79555</v>
      </c>
      <c r="U18" s="8">
        <v>85860</v>
      </c>
      <c r="V18" s="8">
        <v>282200</v>
      </c>
      <c r="W18" s="8">
        <v>1207827</v>
      </c>
      <c r="X18" s="8">
        <v>1338264</v>
      </c>
      <c r="Y18" s="8">
        <v>-130437</v>
      </c>
      <c r="Z18" s="2">
        <v>-9.7467315865927802</v>
      </c>
      <c r="AA18" s="6">
        <v>1338264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3106815</v>
      </c>
      <c r="D21" s="33">
        <f t="shared" si="0"/>
        <v>0</v>
      </c>
      <c r="E21" s="34">
        <f t="shared" si="0"/>
        <v>3186996</v>
      </c>
      <c r="F21" s="35">
        <f t="shared" si="0"/>
        <v>3302160</v>
      </c>
      <c r="G21" s="35">
        <f t="shared" si="0"/>
        <v>275555</v>
      </c>
      <c r="H21" s="35">
        <f t="shared" si="0"/>
        <v>274345</v>
      </c>
      <c r="I21" s="35">
        <f t="shared" si="0"/>
        <v>276561</v>
      </c>
      <c r="J21" s="35">
        <f t="shared" si="0"/>
        <v>826461</v>
      </c>
      <c r="K21" s="35">
        <f t="shared" si="0"/>
        <v>242461</v>
      </c>
      <c r="L21" s="35">
        <f t="shared" si="0"/>
        <v>275722</v>
      </c>
      <c r="M21" s="35">
        <f t="shared" si="0"/>
        <v>276091</v>
      </c>
      <c r="N21" s="35">
        <f t="shared" si="0"/>
        <v>794274</v>
      </c>
      <c r="O21" s="35">
        <f t="shared" si="0"/>
        <v>276154</v>
      </c>
      <c r="P21" s="35">
        <f t="shared" si="0"/>
        <v>271963</v>
      </c>
      <c r="Q21" s="35">
        <f t="shared" si="0"/>
        <v>284150</v>
      </c>
      <c r="R21" s="35">
        <f t="shared" si="0"/>
        <v>832267</v>
      </c>
      <c r="S21" s="35">
        <f t="shared" si="0"/>
        <v>270127</v>
      </c>
      <c r="T21" s="35">
        <f t="shared" si="0"/>
        <v>274366</v>
      </c>
      <c r="U21" s="35">
        <f t="shared" si="0"/>
        <v>274076</v>
      </c>
      <c r="V21" s="35">
        <f t="shared" si="0"/>
        <v>818569</v>
      </c>
      <c r="W21" s="35">
        <f t="shared" si="0"/>
        <v>3271571</v>
      </c>
      <c r="X21" s="35">
        <f t="shared" si="0"/>
        <v>3302160</v>
      </c>
      <c r="Y21" s="35">
        <f t="shared" si="0"/>
        <v>-30589</v>
      </c>
      <c r="Z21" s="36">
        <f>+IF(X21&lt;&gt;0,+(Y21/X21)*100,0)</f>
        <v>-0.92633306684109795</v>
      </c>
      <c r="AA21" s="33">
        <f>SUM(AA5:AA20)</f>
        <v>3302160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1059522</v>
      </c>
      <c r="D24" s="6"/>
      <c r="E24" s="7">
        <v>851170</v>
      </c>
      <c r="F24" s="8">
        <v>1008108</v>
      </c>
      <c r="G24" s="8">
        <v>73053</v>
      </c>
      <c r="H24" s="8">
        <v>80357</v>
      </c>
      <c r="I24" s="8">
        <v>78171</v>
      </c>
      <c r="J24" s="8">
        <v>231581</v>
      </c>
      <c r="K24" s="8">
        <v>73767</v>
      </c>
      <c r="L24" s="8">
        <v>139408</v>
      </c>
      <c r="M24" s="8">
        <v>89724</v>
      </c>
      <c r="N24" s="8">
        <v>302899</v>
      </c>
      <c r="O24" s="8">
        <v>74896</v>
      </c>
      <c r="P24" s="8">
        <v>70573</v>
      </c>
      <c r="Q24" s="8">
        <v>71616</v>
      </c>
      <c r="R24" s="8">
        <v>217085</v>
      </c>
      <c r="S24" s="8">
        <v>66360</v>
      </c>
      <c r="T24" s="8">
        <v>64443</v>
      </c>
      <c r="U24" s="8">
        <v>69438</v>
      </c>
      <c r="V24" s="8">
        <v>200241</v>
      </c>
      <c r="W24" s="8">
        <v>951806</v>
      </c>
      <c r="X24" s="8">
        <v>1008108</v>
      </c>
      <c r="Y24" s="8">
        <v>-56302</v>
      </c>
      <c r="Z24" s="2">
        <v>-5.5849174889991939</v>
      </c>
      <c r="AA24" s="6">
        <v>1008108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-368095</v>
      </c>
      <c r="D26" s="6"/>
      <c r="E26" s="7">
        <v>-176976</v>
      </c>
      <c r="F26" s="8">
        <v>381504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381504</v>
      </c>
      <c r="Y26" s="8">
        <v>-381504</v>
      </c>
      <c r="Z26" s="2">
        <v>-100</v>
      </c>
      <c r="AA26" s="6">
        <v>381504</v>
      </c>
    </row>
    <row r="27" spans="1:27" x14ac:dyDescent="0.25">
      <c r="A27" s="25" t="s">
        <v>53</v>
      </c>
      <c r="B27" s="24" t="s">
        <v>32</v>
      </c>
      <c r="C27" s="6">
        <v>1078066</v>
      </c>
      <c r="D27" s="6"/>
      <c r="E27" s="7">
        <v>147156</v>
      </c>
      <c r="F27" s="8">
        <v>147156</v>
      </c>
      <c r="G27" s="8">
        <v>12263</v>
      </c>
      <c r="H27" s="8">
        <v>12263</v>
      </c>
      <c r="I27" s="8">
        <v>12263</v>
      </c>
      <c r="J27" s="8">
        <v>36789</v>
      </c>
      <c r="K27" s="8">
        <v>12263</v>
      </c>
      <c r="L27" s="8">
        <v>12263</v>
      </c>
      <c r="M27" s="8">
        <v>12263</v>
      </c>
      <c r="N27" s="8">
        <v>36789</v>
      </c>
      <c r="O27" s="8">
        <v>12263</v>
      </c>
      <c r="P27" s="8">
        <v>12263</v>
      </c>
      <c r="Q27" s="8">
        <v>12263</v>
      </c>
      <c r="R27" s="8">
        <v>36789</v>
      </c>
      <c r="S27" s="8">
        <v>12263</v>
      </c>
      <c r="T27" s="8">
        <v>12263</v>
      </c>
      <c r="U27" s="8">
        <v>12263</v>
      </c>
      <c r="V27" s="8">
        <v>36789</v>
      </c>
      <c r="W27" s="8">
        <v>147156</v>
      </c>
      <c r="X27" s="8">
        <v>147156</v>
      </c>
      <c r="Y27" s="8"/>
      <c r="Z27" s="2"/>
      <c r="AA27" s="6">
        <v>147156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14888</v>
      </c>
      <c r="D30" s="6"/>
      <c r="E30" s="7">
        <v>95244</v>
      </c>
      <c r="F30" s="8">
        <v>154608</v>
      </c>
      <c r="G30" s="8"/>
      <c r="H30" s="8">
        <v>17906</v>
      </c>
      <c r="I30" s="8">
        <v>6989</v>
      </c>
      <c r="J30" s="8">
        <v>24895</v>
      </c>
      <c r="K30" s="8">
        <v>10217</v>
      </c>
      <c r="L30" s="8">
        <v>13802</v>
      </c>
      <c r="M30" s="8">
        <v>27912</v>
      </c>
      <c r="N30" s="8">
        <v>51931</v>
      </c>
      <c r="O30" s="8">
        <v>20073</v>
      </c>
      <c r="P30" s="8">
        <v>19242</v>
      </c>
      <c r="Q30" s="8">
        <v>26948</v>
      </c>
      <c r="R30" s="8">
        <v>66263</v>
      </c>
      <c r="S30" s="8">
        <v>20787</v>
      </c>
      <c r="T30" s="8">
        <v>13458</v>
      </c>
      <c r="U30" s="8">
        <v>30906</v>
      </c>
      <c r="V30" s="8">
        <v>65151</v>
      </c>
      <c r="W30" s="8">
        <v>208240</v>
      </c>
      <c r="X30" s="8">
        <v>154608</v>
      </c>
      <c r="Y30" s="8">
        <v>53632</v>
      </c>
      <c r="Z30" s="2">
        <v>34.689019973093245</v>
      </c>
      <c r="AA30" s="6">
        <v>154608</v>
      </c>
    </row>
    <row r="31" spans="1:27" x14ac:dyDescent="0.25">
      <c r="A31" s="25" t="s">
        <v>57</v>
      </c>
      <c r="B31" s="24" t="s">
        <v>32</v>
      </c>
      <c r="C31" s="6">
        <v>188594</v>
      </c>
      <c r="D31" s="6"/>
      <c r="E31" s="7">
        <v>403236</v>
      </c>
      <c r="F31" s="8">
        <v>562764</v>
      </c>
      <c r="G31" s="8"/>
      <c r="H31" s="8">
        <v>13550</v>
      </c>
      <c r="I31" s="8">
        <v>98104</v>
      </c>
      <c r="J31" s="8">
        <v>111654</v>
      </c>
      <c r="K31" s="8">
        <v>46691</v>
      </c>
      <c r="L31" s="8">
        <v>1250</v>
      </c>
      <c r="M31" s="8">
        <v>28463</v>
      </c>
      <c r="N31" s="8">
        <v>76404</v>
      </c>
      <c r="O31" s="8">
        <v>6933</v>
      </c>
      <c r="P31" s="8">
        <v>14793</v>
      </c>
      <c r="Q31" s="8">
        <v>59734</v>
      </c>
      <c r="R31" s="8">
        <v>81460</v>
      </c>
      <c r="S31" s="8">
        <v>114644</v>
      </c>
      <c r="T31" s="8">
        <v>7250</v>
      </c>
      <c r="U31" s="8">
        <v>37775</v>
      </c>
      <c r="V31" s="8">
        <v>159669</v>
      </c>
      <c r="W31" s="8">
        <v>429187</v>
      </c>
      <c r="X31" s="8">
        <v>562764</v>
      </c>
      <c r="Y31" s="8">
        <v>-133577</v>
      </c>
      <c r="Z31" s="2">
        <v>-23.735882181518363</v>
      </c>
      <c r="AA31" s="6">
        <v>562764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217118</v>
      </c>
      <c r="D33" s="6"/>
      <c r="E33" s="7">
        <v>289944</v>
      </c>
      <c r="F33" s="8">
        <v>176520</v>
      </c>
      <c r="G33" s="8">
        <v>7817</v>
      </c>
      <c r="H33" s="8">
        <v>6148</v>
      </c>
      <c r="I33" s="8">
        <v>8889</v>
      </c>
      <c r="J33" s="8">
        <v>22854</v>
      </c>
      <c r="K33" s="8">
        <v>6797</v>
      </c>
      <c r="L33" s="8">
        <v>7354</v>
      </c>
      <c r="M33" s="8">
        <v>4262</v>
      </c>
      <c r="N33" s="8">
        <v>18413</v>
      </c>
      <c r="O33" s="8"/>
      <c r="P33" s="8">
        <v>5533</v>
      </c>
      <c r="Q33" s="8">
        <v>10176</v>
      </c>
      <c r="R33" s="8">
        <v>15709</v>
      </c>
      <c r="S33" s="8">
        <v>687</v>
      </c>
      <c r="T33" s="8">
        <v>1514</v>
      </c>
      <c r="U33" s="8">
        <v>5357</v>
      </c>
      <c r="V33" s="8">
        <v>7558</v>
      </c>
      <c r="W33" s="8">
        <v>64534</v>
      </c>
      <c r="X33" s="8">
        <v>176520</v>
      </c>
      <c r="Y33" s="8">
        <v>-111986</v>
      </c>
      <c r="Z33" s="2">
        <v>-63.440969861772032</v>
      </c>
      <c r="AA33" s="6">
        <v>176520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2190093</v>
      </c>
      <c r="D35" s="33">
        <f>SUM(D24:D34)</f>
        <v>0</v>
      </c>
      <c r="E35" s="34">
        <f t="shared" si="1"/>
        <v>1609774</v>
      </c>
      <c r="F35" s="35">
        <f t="shared" si="1"/>
        <v>2430660</v>
      </c>
      <c r="G35" s="35">
        <f t="shared" si="1"/>
        <v>93133</v>
      </c>
      <c r="H35" s="35">
        <f t="shared" si="1"/>
        <v>130224</v>
      </c>
      <c r="I35" s="35">
        <f t="shared" si="1"/>
        <v>204416</v>
      </c>
      <c r="J35" s="35">
        <f t="shared" si="1"/>
        <v>427773</v>
      </c>
      <c r="K35" s="35">
        <f t="shared" si="1"/>
        <v>149735</v>
      </c>
      <c r="L35" s="35">
        <f t="shared" si="1"/>
        <v>174077</v>
      </c>
      <c r="M35" s="35">
        <f t="shared" si="1"/>
        <v>162624</v>
      </c>
      <c r="N35" s="35">
        <f t="shared" si="1"/>
        <v>486436</v>
      </c>
      <c r="O35" s="35">
        <f t="shared" si="1"/>
        <v>114165</v>
      </c>
      <c r="P35" s="35">
        <f t="shared" si="1"/>
        <v>122404</v>
      </c>
      <c r="Q35" s="35">
        <f t="shared" si="1"/>
        <v>180737</v>
      </c>
      <c r="R35" s="35">
        <f t="shared" si="1"/>
        <v>417306</v>
      </c>
      <c r="S35" s="35">
        <f t="shared" si="1"/>
        <v>214741</v>
      </c>
      <c r="T35" s="35">
        <f t="shared" si="1"/>
        <v>98928</v>
      </c>
      <c r="U35" s="35">
        <f t="shared" si="1"/>
        <v>155739</v>
      </c>
      <c r="V35" s="35">
        <f t="shared" si="1"/>
        <v>469408</v>
      </c>
      <c r="W35" s="35">
        <f t="shared" si="1"/>
        <v>1800923</v>
      </c>
      <c r="X35" s="35">
        <f t="shared" si="1"/>
        <v>2430660</v>
      </c>
      <c r="Y35" s="35">
        <f t="shared" si="1"/>
        <v>-629737</v>
      </c>
      <c r="Z35" s="36">
        <f>+IF(X35&lt;&gt;0,+(Y35/X35)*100,0)</f>
        <v>-25.908066121958644</v>
      </c>
      <c r="AA35" s="33">
        <f>SUM(AA24:AA34)</f>
        <v>2430660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916722</v>
      </c>
      <c r="D37" s="46">
        <f>+D21-D35</f>
        <v>0</v>
      </c>
      <c r="E37" s="47">
        <f t="shared" si="2"/>
        <v>1577222</v>
      </c>
      <c r="F37" s="48">
        <f t="shared" si="2"/>
        <v>871500</v>
      </c>
      <c r="G37" s="48">
        <f t="shared" si="2"/>
        <v>182422</v>
      </c>
      <c r="H37" s="48">
        <f t="shared" si="2"/>
        <v>144121</v>
      </c>
      <c r="I37" s="48">
        <f t="shared" si="2"/>
        <v>72145</v>
      </c>
      <c r="J37" s="48">
        <f t="shared" si="2"/>
        <v>398688</v>
      </c>
      <c r="K37" s="48">
        <f t="shared" si="2"/>
        <v>92726</v>
      </c>
      <c r="L37" s="48">
        <f t="shared" si="2"/>
        <v>101645</v>
      </c>
      <c r="M37" s="48">
        <f t="shared" si="2"/>
        <v>113467</v>
      </c>
      <c r="N37" s="48">
        <f t="shared" si="2"/>
        <v>307838</v>
      </c>
      <c r="O37" s="48">
        <f t="shared" si="2"/>
        <v>161989</v>
      </c>
      <c r="P37" s="48">
        <f t="shared" si="2"/>
        <v>149559</v>
      </c>
      <c r="Q37" s="48">
        <f t="shared" si="2"/>
        <v>103413</v>
      </c>
      <c r="R37" s="48">
        <f t="shared" si="2"/>
        <v>414961</v>
      </c>
      <c r="S37" s="48">
        <f t="shared" si="2"/>
        <v>55386</v>
      </c>
      <c r="T37" s="48">
        <f t="shared" si="2"/>
        <v>175438</v>
      </c>
      <c r="U37" s="48">
        <f t="shared" si="2"/>
        <v>118337</v>
      </c>
      <c r="V37" s="48">
        <f t="shared" si="2"/>
        <v>349161</v>
      </c>
      <c r="W37" s="48">
        <f t="shared" si="2"/>
        <v>1470648</v>
      </c>
      <c r="X37" s="48">
        <f>IF(F21=F35,0,X21-X35)</f>
        <v>871500</v>
      </c>
      <c r="Y37" s="48">
        <f t="shared" si="2"/>
        <v>599148</v>
      </c>
      <c r="Z37" s="49">
        <f>+IF(X37&lt;&gt;0,+(Y37/X37)*100,0)</f>
        <v>68.749053356282275</v>
      </c>
      <c r="AA37" s="46">
        <f>+AA21-AA35</f>
        <v>871500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916722</v>
      </c>
      <c r="D41" s="56">
        <f>SUM(D37:D40)</f>
        <v>0</v>
      </c>
      <c r="E41" s="57">
        <f t="shared" si="3"/>
        <v>1577222</v>
      </c>
      <c r="F41" s="58">
        <f t="shared" si="3"/>
        <v>871500</v>
      </c>
      <c r="G41" s="58">
        <f t="shared" si="3"/>
        <v>182422</v>
      </c>
      <c r="H41" s="58">
        <f t="shared" si="3"/>
        <v>144121</v>
      </c>
      <c r="I41" s="58">
        <f t="shared" si="3"/>
        <v>72145</v>
      </c>
      <c r="J41" s="58">
        <f t="shared" si="3"/>
        <v>398688</v>
      </c>
      <c r="K41" s="58">
        <f t="shared" si="3"/>
        <v>92726</v>
      </c>
      <c r="L41" s="58">
        <f t="shared" si="3"/>
        <v>101645</v>
      </c>
      <c r="M41" s="58">
        <f t="shared" si="3"/>
        <v>113467</v>
      </c>
      <c r="N41" s="58">
        <f t="shared" si="3"/>
        <v>307838</v>
      </c>
      <c r="O41" s="58">
        <f t="shared" si="3"/>
        <v>161989</v>
      </c>
      <c r="P41" s="58">
        <f t="shared" si="3"/>
        <v>149559</v>
      </c>
      <c r="Q41" s="58">
        <f t="shared" si="3"/>
        <v>103413</v>
      </c>
      <c r="R41" s="58">
        <f t="shared" si="3"/>
        <v>414961</v>
      </c>
      <c r="S41" s="58">
        <f t="shared" si="3"/>
        <v>55386</v>
      </c>
      <c r="T41" s="58">
        <f t="shared" si="3"/>
        <v>175438</v>
      </c>
      <c r="U41" s="58">
        <f t="shared" si="3"/>
        <v>118337</v>
      </c>
      <c r="V41" s="58">
        <f t="shared" si="3"/>
        <v>349161</v>
      </c>
      <c r="W41" s="58">
        <f t="shared" si="3"/>
        <v>1470648</v>
      </c>
      <c r="X41" s="58">
        <f t="shared" si="3"/>
        <v>871500</v>
      </c>
      <c r="Y41" s="58">
        <f t="shared" si="3"/>
        <v>599148</v>
      </c>
      <c r="Z41" s="59">
        <f>+IF(X41&lt;&gt;0,+(Y41/X41)*100,0)</f>
        <v>68.749053356282275</v>
      </c>
      <c r="AA41" s="56">
        <f>SUM(AA37:AA40)</f>
        <v>871500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916722</v>
      </c>
      <c r="D43" s="64">
        <f>+D41-D42</f>
        <v>0</v>
      </c>
      <c r="E43" s="65">
        <f t="shared" si="4"/>
        <v>1577222</v>
      </c>
      <c r="F43" s="66">
        <f t="shared" si="4"/>
        <v>871500</v>
      </c>
      <c r="G43" s="66">
        <f t="shared" si="4"/>
        <v>182422</v>
      </c>
      <c r="H43" s="66">
        <f t="shared" si="4"/>
        <v>144121</v>
      </c>
      <c r="I43" s="66">
        <f t="shared" si="4"/>
        <v>72145</v>
      </c>
      <c r="J43" s="66">
        <f t="shared" si="4"/>
        <v>398688</v>
      </c>
      <c r="K43" s="66">
        <f t="shared" si="4"/>
        <v>92726</v>
      </c>
      <c r="L43" s="66">
        <f t="shared" si="4"/>
        <v>101645</v>
      </c>
      <c r="M43" s="66">
        <f t="shared" si="4"/>
        <v>113467</v>
      </c>
      <c r="N43" s="66">
        <f t="shared" si="4"/>
        <v>307838</v>
      </c>
      <c r="O43" s="66">
        <f t="shared" si="4"/>
        <v>161989</v>
      </c>
      <c r="P43" s="66">
        <f t="shared" si="4"/>
        <v>149559</v>
      </c>
      <c r="Q43" s="66">
        <f t="shared" si="4"/>
        <v>103413</v>
      </c>
      <c r="R43" s="66">
        <f t="shared" si="4"/>
        <v>414961</v>
      </c>
      <c r="S43" s="66">
        <f t="shared" si="4"/>
        <v>55386</v>
      </c>
      <c r="T43" s="66">
        <f t="shared" si="4"/>
        <v>175438</v>
      </c>
      <c r="U43" s="66">
        <f t="shared" si="4"/>
        <v>118337</v>
      </c>
      <c r="V43" s="66">
        <f t="shared" si="4"/>
        <v>349161</v>
      </c>
      <c r="W43" s="66">
        <f t="shared" si="4"/>
        <v>1470648</v>
      </c>
      <c r="X43" s="66">
        <f t="shared" si="4"/>
        <v>871500</v>
      </c>
      <c r="Y43" s="66">
        <f t="shared" si="4"/>
        <v>599148</v>
      </c>
      <c r="Z43" s="67">
        <f>+IF(X43&lt;&gt;0,+(Y43/X43)*100,0)</f>
        <v>68.749053356282275</v>
      </c>
      <c r="AA43" s="64">
        <f>+AA41-AA42</f>
        <v>871500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916722</v>
      </c>
      <c r="D45" s="56">
        <f>SUM(D43:D44)</f>
        <v>0</v>
      </c>
      <c r="E45" s="57">
        <f t="shared" si="5"/>
        <v>1577222</v>
      </c>
      <c r="F45" s="58">
        <f t="shared" si="5"/>
        <v>871500</v>
      </c>
      <c r="G45" s="58">
        <f t="shared" si="5"/>
        <v>182422</v>
      </c>
      <c r="H45" s="58">
        <f t="shared" si="5"/>
        <v>144121</v>
      </c>
      <c r="I45" s="58">
        <f t="shared" si="5"/>
        <v>72145</v>
      </c>
      <c r="J45" s="58">
        <f t="shared" si="5"/>
        <v>398688</v>
      </c>
      <c r="K45" s="58">
        <f t="shared" si="5"/>
        <v>92726</v>
      </c>
      <c r="L45" s="58">
        <f t="shared" si="5"/>
        <v>101645</v>
      </c>
      <c r="M45" s="58">
        <f t="shared" si="5"/>
        <v>113467</v>
      </c>
      <c r="N45" s="58">
        <f t="shared" si="5"/>
        <v>307838</v>
      </c>
      <c r="O45" s="58">
        <f t="shared" si="5"/>
        <v>161989</v>
      </c>
      <c r="P45" s="58">
        <f t="shared" si="5"/>
        <v>149559</v>
      </c>
      <c r="Q45" s="58">
        <f t="shared" si="5"/>
        <v>103413</v>
      </c>
      <c r="R45" s="58">
        <f t="shared" si="5"/>
        <v>414961</v>
      </c>
      <c r="S45" s="58">
        <f t="shared" si="5"/>
        <v>55386</v>
      </c>
      <c r="T45" s="58">
        <f t="shared" si="5"/>
        <v>175438</v>
      </c>
      <c r="U45" s="58">
        <f t="shared" si="5"/>
        <v>118337</v>
      </c>
      <c r="V45" s="58">
        <f t="shared" si="5"/>
        <v>349161</v>
      </c>
      <c r="W45" s="58">
        <f t="shared" si="5"/>
        <v>1470648</v>
      </c>
      <c r="X45" s="58">
        <f t="shared" si="5"/>
        <v>871500</v>
      </c>
      <c r="Y45" s="58">
        <f t="shared" si="5"/>
        <v>599148</v>
      </c>
      <c r="Z45" s="59">
        <f>+IF(X45&lt;&gt;0,+(Y45/X45)*100,0)</f>
        <v>68.749053356282275</v>
      </c>
      <c r="AA45" s="56">
        <f>SUM(AA43:AA44)</f>
        <v>871500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916722</v>
      </c>
      <c r="D47" s="71">
        <f>SUM(D45:D46)</f>
        <v>0</v>
      </c>
      <c r="E47" s="72">
        <f t="shared" si="6"/>
        <v>1577222</v>
      </c>
      <c r="F47" s="73">
        <f t="shared" si="6"/>
        <v>871500</v>
      </c>
      <c r="G47" s="73">
        <f t="shared" si="6"/>
        <v>182422</v>
      </c>
      <c r="H47" s="74">
        <f t="shared" si="6"/>
        <v>144121</v>
      </c>
      <c r="I47" s="74">
        <f t="shared" si="6"/>
        <v>72145</v>
      </c>
      <c r="J47" s="74">
        <f t="shared" si="6"/>
        <v>398688</v>
      </c>
      <c r="K47" s="74">
        <f t="shared" si="6"/>
        <v>92726</v>
      </c>
      <c r="L47" s="74">
        <f t="shared" si="6"/>
        <v>101645</v>
      </c>
      <c r="M47" s="73">
        <f t="shared" si="6"/>
        <v>113467</v>
      </c>
      <c r="N47" s="73">
        <f t="shared" si="6"/>
        <v>307838</v>
      </c>
      <c r="O47" s="74">
        <f t="shared" si="6"/>
        <v>161989</v>
      </c>
      <c r="P47" s="74">
        <f t="shared" si="6"/>
        <v>149559</v>
      </c>
      <c r="Q47" s="74">
        <f t="shared" si="6"/>
        <v>103413</v>
      </c>
      <c r="R47" s="74">
        <f t="shared" si="6"/>
        <v>414961</v>
      </c>
      <c r="S47" s="74">
        <f t="shared" si="6"/>
        <v>55386</v>
      </c>
      <c r="T47" s="73">
        <f t="shared" si="6"/>
        <v>175438</v>
      </c>
      <c r="U47" s="73">
        <f t="shared" si="6"/>
        <v>118337</v>
      </c>
      <c r="V47" s="74">
        <f t="shared" si="6"/>
        <v>349161</v>
      </c>
      <c r="W47" s="74">
        <f t="shared" si="6"/>
        <v>1470648</v>
      </c>
      <c r="X47" s="74">
        <f t="shared" si="6"/>
        <v>871500</v>
      </c>
      <c r="Y47" s="74">
        <f t="shared" si="6"/>
        <v>599148</v>
      </c>
      <c r="Z47" s="75">
        <f>+IF(X47&lt;&gt;0,+(Y47/X47)*100,0)</f>
        <v>68.749053356282275</v>
      </c>
      <c r="AA47" s="76">
        <f>SUM(AA45:AA46)</f>
        <v>871500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3852862</v>
      </c>
      <c r="D8" s="6"/>
      <c r="E8" s="7">
        <v>4165700</v>
      </c>
      <c r="F8" s="8">
        <v>3978931</v>
      </c>
      <c r="G8" s="8">
        <v>272424</v>
      </c>
      <c r="H8" s="8">
        <v>316271</v>
      </c>
      <c r="I8" s="8">
        <v>307987</v>
      </c>
      <c r="J8" s="8">
        <v>896682</v>
      </c>
      <c r="K8" s="8">
        <v>336201</v>
      </c>
      <c r="L8" s="8">
        <v>318276</v>
      </c>
      <c r="M8" s="8">
        <v>438307</v>
      </c>
      <c r="N8" s="8">
        <v>1092784</v>
      </c>
      <c r="O8" s="8">
        <v>225783</v>
      </c>
      <c r="P8" s="8">
        <v>355104</v>
      </c>
      <c r="Q8" s="8">
        <v>346246</v>
      </c>
      <c r="R8" s="8">
        <v>927133</v>
      </c>
      <c r="S8" s="8">
        <v>339313</v>
      </c>
      <c r="T8" s="8">
        <v>336215</v>
      </c>
      <c r="U8" s="8">
        <v>304748</v>
      </c>
      <c r="V8" s="8">
        <v>980276</v>
      </c>
      <c r="W8" s="8">
        <v>3896875</v>
      </c>
      <c r="X8" s="8">
        <v>3978931</v>
      </c>
      <c r="Y8" s="8">
        <v>-82056</v>
      </c>
      <c r="Z8" s="2">
        <v>-2.0622624518997692</v>
      </c>
      <c r="AA8" s="6">
        <v>3978931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383003</v>
      </c>
      <c r="D13" s="6"/>
      <c r="E13" s="7">
        <v>471400</v>
      </c>
      <c r="F13" s="8">
        <v>471400</v>
      </c>
      <c r="G13" s="8">
        <v>-4</v>
      </c>
      <c r="H13" s="8">
        <v>-4217</v>
      </c>
      <c r="I13" s="8">
        <v>-4476</v>
      </c>
      <c r="J13" s="8">
        <v>-8697</v>
      </c>
      <c r="K13" s="8">
        <v>-8204</v>
      </c>
      <c r="L13" s="8">
        <v>-323</v>
      </c>
      <c r="M13" s="8"/>
      <c r="N13" s="8">
        <v>-8527</v>
      </c>
      <c r="O13" s="8"/>
      <c r="P13" s="8"/>
      <c r="Q13" s="8">
        <v>-379</v>
      </c>
      <c r="R13" s="8">
        <v>-379</v>
      </c>
      <c r="S13" s="8">
        <v>-15849</v>
      </c>
      <c r="T13" s="8">
        <v>-38444</v>
      </c>
      <c r="U13" s="8">
        <v>-52023</v>
      </c>
      <c r="V13" s="8">
        <v>-106316</v>
      </c>
      <c r="W13" s="8">
        <v>-123919</v>
      </c>
      <c r="X13" s="8">
        <v>471400</v>
      </c>
      <c r="Y13" s="8">
        <v>-595319</v>
      </c>
      <c r="Z13" s="2">
        <v>-126.2874416631311</v>
      </c>
      <c r="AA13" s="6">
        <v>471400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4235865</v>
      </c>
      <c r="D21" s="33">
        <f t="shared" si="0"/>
        <v>0</v>
      </c>
      <c r="E21" s="34">
        <f t="shared" si="0"/>
        <v>4637100</v>
      </c>
      <c r="F21" s="35">
        <f t="shared" si="0"/>
        <v>4450331</v>
      </c>
      <c r="G21" s="35">
        <f t="shared" si="0"/>
        <v>272420</v>
      </c>
      <c r="H21" s="35">
        <f t="shared" si="0"/>
        <v>312054</v>
      </c>
      <c r="I21" s="35">
        <f t="shared" si="0"/>
        <v>303511</v>
      </c>
      <c r="J21" s="35">
        <f t="shared" si="0"/>
        <v>887985</v>
      </c>
      <c r="K21" s="35">
        <f t="shared" si="0"/>
        <v>327997</v>
      </c>
      <c r="L21" s="35">
        <f t="shared" si="0"/>
        <v>317953</v>
      </c>
      <c r="M21" s="35">
        <f t="shared" si="0"/>
        <v>438307</v>
      </c>
      <c r="N21" s="35">
        <f t="shared" si="0"/>
        <v>1084257</v>
      </c>
      <c r="O21" s="35">
        <f t="shared" si="0"/>
        <v>225783</v>
      </c>
      <c r="P21" s="35">
        <f t="shared" si="0"/>
        <v>355104</v>
      </c>
      <c r="Q21" s="35">
        <f t="shared" si="0"/>
        <v>345867</v>
      </c>
      <c r="R21" s="35">
        <f t="shared" si="0"/>
        <v>926754</v>
      </c>
      <c r="S21" s="35">
        <f t="shared" si="0"/>
        <v>323464</v>
      </c>
      <c r="T21" s="35">
        <f t="shared" si="0"/>
        <v>297771</v>
      </c>
      <c r="U21" s="35">
        <f t="shared" si="0"/>
        <v>252725</v>
      </c>
      <c r="V21" s="35">
        <f t="shared" si="0"/>
        <v>873960</v>
      </c>
      <c r="W21" s="35">
        <f t="shared" si="0"/>
        <v>3772956</v>
      </c>
      <c r="X21" s="35">
        <f t="shared" si="0"/>
        <v>4450331</v>
      </c>
      <c r="Y21" s="35">
        <f t="shared" si="0"/>
        <v>-677375</v>
      </c>
      <c r="Z21" s="36">
        <f>+IF(X21&lt;&gt;0,+(Y21/X21)*100,0)</f>
        <v>-15.220777960111281</v>
      </c>
      <c r="AA21" s="33">
        <f>SUM(AA5:AA20)</f>
        <v>4450331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827325</v>
      </c>
      <c r="D24" s="6"/>
      <c r="E24" s="7">
        <v>1136400</v>
      </c>
      <c r="F24" s="8">
        <v>1071400</v>
      </c>
      <c r="G24" s="8">
        <v>52415</v>
      </c>
      <c r="H24" s="8">
        <v>80181</v>
      </c>
      <c r="I24" s="8">
        <v>76112</v>
      </c>
      <c r="J24" s="8">
        <v>208708</v>
      </c>
      <c r="K24" s="8">
        <v>74826</v>
      </c>
      <c r="L24" s="8">
        <v>84065</v>
      </c>
      <c r="M24" s="8">
        <v>59315</v>
      </c>
      <c r="N24" s="8">
        <v>218206</v>
      </c>
      <c r="O24" s="8">
        <v>102898</v>
      </c>
      <c r="P24" s="8">
        <v>67714</v>
      </c>
      <c r="Q24" s="8">
        <v>62997</v>
      </c>
      <c r="R24" s="8">
        <v>233609</v>
      </c>
      <c r="S24" s="8">
        <v>70282</v>
      </c>
      <c r="T24" s="8">
        <v>73628</v>
      </c>
      <c r="U24" s="8">
        <v>95848</v>
      </c>
      <c r="V24" s="8">
        <v>239758</v>
      </c>
      <c r="W24" s="8">
        <v>900281</v>
      </c>
      <c r="X24" s="8">
        <v>1071400</v>
      </c>
      <c r="Y24" s="8">
        <v>-171119</v>
      </c>
      <c r="Z24" s="2">
        <v>-15.97153257420198</v>
      </c>
      <c r="AA24" s="6">
        <v>1071400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1179933</v>
      </c>
      <c r="D26" s="6"/>
      <c r="E26" s="7">
        <v>1325100</v>
      </c>
      <c r="F26" s="8">
        <v>1325100</v>
      </c>
      <c r="G26" s="8">
        <v>110425</v>
      </c>
      <c r="H26" s="8">
        <v>110425</v>
      </c>
      <c r="I26" s="8">
        <v>110425</v>
      </c>
      <c r="J26" s="8">
        <v>331275</v>
      </c>
      <c r="K26" s="8">
        <v>110425</v>
      </c>
      <c r="L26" s="8">
        <v>110425</v>
      </c>
      <c r="M26" s="8">
        <v>110425</v>
      </c>
      <c r="N26" s="8">
        <v>331275</v>
      </c>
      <c r="O26" s="8">
        <v>110425</v>
      </c>
      <c r="P26" s="8">
        <v>110425</v>
      </c>
      <c r="Q26" s="8">
        <v>110425</v>
      </c>
      <c r="R26" s="8">
        <v>331275</v>
      </c>
      <c r="S26" s="8">
        <v>110425</v>
      </c>
      <c r="T26" s="8">
        <v>110425</v>
      </c>
      <c r="U26" s="8"/>
      <c r="V26" s="8">
        <v>220850</v>
      </c>
      <c r="W26" s="8">
        <v>1214675</v>
      </c>
      <c r="X26" s="8">
        <v>1325100</v>
      </c>
      <c r="Y26" s="8">
        <v>-110425</v>
      </c>
      <c r="Z26" s="2">
        <v>-8.3333333333333321</v>
      </c>
      <c r="AA26" s="6">
        <v>1325100</v>
      </c>
    </row>
    <row r="27" spans="1:27" x14ac:dyDescent="0.25">
      <c r="A27" s="25" t="s">
        <v>53</v>
      </c>
      <c r="B27" s="24" t="s">
        <v>32</v>
      </c>
      <c r="C27" s="6">
        <v>1214394</v>
      </c>
      <c r="D27" s="6"/>
      <c r="E27" s="7">
        <v>1528274</v>
      </c>
      <c r="F27" s="8">
        <v>1528274</v>
      </c>
      <c r="G27" s="8">
        <v>127360</v>
      </c>
      <c r="H27" s="8">
        <v>127355</v>
      </c>
      <c r="I27" s="8">
        <v>127355</v>
      </c>
      <c r="J27" s="8">
        <v>382070</v>
      </c>
      <c r="K27" s="8">
        <v>127355</v>
      </c>
      <c r="L27" s="8">
        <v>127355</v>
      </c>
      <c r="M27" s="8">
        <v>127353</v>
      </c>
      <c r="N27" s="8">
        <v>382063</v>
      </c>
      <c r="O27" s="8">
        <v>127355</v>
      </c>
      <c r="P27" s="8">
        <v>127355</v>
      </c>
      <c r="Q27" s="8">
        <v>53225</v>
      </c>
      <c r="R27" s="8">
        <v>307935</v>
      </c>
      <c r="S27" s="8">
        <v>127353</v>
      </c>
      <c r="T27" s="8">
        <v>127353</v>
      </c>
      <c r="U27" s="8"/>
      <c r="V27" s="8">
        <v>254706</v>
      </c>
      <c r="W27" s="8">
        <v>1326774</v>
      </c>
      <c r="X27" s="8">
        <v>1528274</v>
      </c>
      <c r="Y27" s="8">
        <v>-201500</v>
      </c>
      <c r="Z27" s="2">
        <v>-13.184808483295535</v>
      </c>
      <c r="AA27" s="6">
        <v>1528274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18179</v>
      </c>
      <c r="D30" s="6"/>
      <c r="E30" s="7">
        <v>20800</v>
      </c>
      <c r="F30" s="8">
        <v>20800</v>
      </c>
      <c r="G30" s="8"/>
      <c r="H30" s="8">
        <v>1737</v>
      </c>
      <c r="I30" s="8">
        <v>1370</v>
      </c>
      <c r="J30" s="8">
        <v>3107</v>
      </c>
      <c r="K30" s="8"/>
      <c r="L30" s="8"/>
      <c r="M30" s="8">
        <v>698</v>
      </c>
      <c r="N30" s="8">
        <v>698</v>
      </c>
      <c r="O30" s="8"/>
      <c r="P30" s="8">
        <v>1243</v>
      </c>
      <c r="Q30" s="8"/>
      <c r="R30" s="8">
        <v>1243</v>
      </c>
      <c r="S30" s="8">
        <v>7977</v>
      </c>
      <c r="T30" s="8">
        <v>1317</v>
      </c>
      <c r="U30" s="8">
        <v>1686</v>
      </c>
      <c r="V30" s="8">
        <v>10980</v>
      </c>
      <c r="W30" s="8">
        <v>16028</v>
      </c>
      <c r="X30" s="8">
        <v>20800</v>
      </c>
      <c r="Y30" s="8">
        <v>-4772</v>
      </c>
      <c r="Z30" s="2">
        <v>-22.942307692307693</v>
      </c>
      <c r="AA30" s="6">
        <v>20800</v>
      </c>
    </row>
    <row r="31" spans="1:27" x14ac:dyDescent="0.25">
      <c r="A31" s="25" t="s">
        <v>57</v>
      </c>
      <c r="B31" s="24" t="s">
        <v>32</v>
      </c>
      <c r="C31" s="6">
        <v>231304</v>
      </c>
      <c r="D31" s="6"/>
      <c r="E31" s="7">
        <v>249100</v>
      </c>
      <c r="F31" s="8">
        <v>249100</v>
      </c>
      <c r="G31" s="8">
        <v>5356</v>
      </c>
      <c r="H31" s="8">
        <v>14563</v>
      </c>
      <c r="I31" s="8">
        <v>36582</v>
      </c>
      <c r="J31" s="8">
        <v>56501</v>
      </c>
      <c r="K31" s="8">
        <v>6344</v>
      </c>
      <c r="L31" s="8">
        <v>2166</v>
      </c>
      <c r="M31" s="8"/>
      <c r="N31" s="8">
        <v>8510</v>
      </c>
      <c r="O31" s="8">
        <v>3159</v>
      </c>
      <c r="P31" s="8">
        <v>6285</v>
      </c>
      <c r="Q31" s="8">
        <v>3499</v>
      </c>
      <c r="R31" s="8">
        <v>12943</v>
      </c>
      <c r="S31" s="8">
        <v>1085</v>
      </c>
      <c r="T31" s="8">
        <v>4451</v>
      </c>
      <c r="U31" s="8">
        <v>32675</v>
      </c>
      <c r="V31" s="8">
        <v>38211</v>
      </c>
      <c r="W31" s="8">
        <v>116165</v>
      </c>
      <c r="X31" s="8">
        <v>249100</v>
      </c>
      <c r="Y31" s="8">
        <v>-132935</v>
      </c>
      <c r="Z31" s="2">
        <v>-53.366118024889595</v>
      </c>
      <c r="AA31" s="6">
        <v>249100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360611</v>
      </c>
      <c r="D33" s="6"/>
      <c r="E33" s="7">
        <v>405700</v>
      </c>
      <c r="F33" s="8">
        <v>470700</v>
      </c>
      <c r="G33" s="8">
        <v>35216</v>
      </c>
      <c r="H33" s="8">
        <v>518</v>
      </c>
      <c r="I33" s="8">
        <v>57610</v>
      </c>
      <c r="J33" s="8">
        <v>93344</v>
      </c>
      <c r="K33" s="8">
        <v>11945</v>
      </c>
      <c r="L33" s="8">
        <v>12661</v>
      </c>
      <c r="M33" s="8">
        <v>86545</v>
      </c>
      <c r="N33" s="8">
        <v>111151</v>
      </c>
      <c r="O33" s="8">
        <v>47763</v>
      </c>
      <c r="P33" s="8">
        <v>39375</v>
      </c>
      <c r="Q33" s="8">
        <v>56583</v>
      </c>
      <c r="R33" s="8">
        <v>143721</v>
      </c>
      <c r="S33" s="8">
        <v>76689</v>
      </c>
      <c r="T33" s="8">
        <v>5640</v>
      </c>
      <c r="U33" s="8">
        <v>500</v>
      </c>
      <c r="V33" s="8">
        <v>82829</v>
      </c>
      <c r="W33" s="8">
        <v>431045</v>
      </c>
      <c r="X33" s="8">
        <v>470700</v>
      </c>
      <c r="Y33" s="8">
        <v>-39655</v>
      </c>
      <c r="Z33" s="2">
        <v>-8.424686636923731</v>
      </c>
      <c r="AA33" s="6">
        <v>470700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3831746</v>
      </c>
      <c r="D35" s="33">
        <f>SUM(D24:D34)</f>
        <v>0</v>
      </c>
      <c r="E35" s="34">
        <f t="shared" si="1"/>
        <v>4665374</v>
      </c>
      <c r="F35" s="35">
        <f t="shared" si="1"/>
        <v>4665374</v>
      </c>
      <c r="G35" s="35">
        <f t="shared" si="1"/>
        <v>330772</v>
      </c>
      <c r="H35" s="35">
        <f t="shared" si="1"/>
        <v>334779</v>
      </c>
      <c r="I35" s="35">
        <f t="shared" si="1"/>
        <v>409454</v>
      </c>
      <c r="J35" s="35">
        <f t="shared" si="1"/>
        <v>1075005</v>
      </c>
      <c r="K35" s="35">
        <f t="shared" si="1"/>
        <v>330895</v>
      </c>
      <c r="L35" s="35">
        <f t="shared" si="1"/>
        <v>336672</v>
      </c>
      <c r="M35" s="35">
        <f t="shared" si="1"/>
        <v>384336</v>
      </c>
      <c r="N35" s="35">
        <f t="shared" si="1"/>
        <v>1051903</v>
      </c>
      <c r="O35" s="35">
        <f t="shared" si="1"/>
        <v>391600</v>
      </c>
      <c r="P35" s="35">
        <f t="shared" si="1"/>
        <v>352397</v>
      </c>
      <c r="Q35" s="35">
        <f t="shared" si="1"/>
        <v>286729</v>
      </c>
      <c r="R35" s="35">
        <f t="shared" si="1"/>
        <v>1030726</v>
      </c>
      <c r="S35" s="35">
        <f t="shared" si="1"/>
        <v>393811</v>
      </c>
      <c r="T35" s="35">
        <f t="shared" si="1"/>
        <v>322814</v>
      </c>
      <c r="U35" s="35">
        <f t="shared" si="1"/>
        <v>130709</v>
      </c>
      <c r="V35" s="35">
        <f t="shared" si="1"/>
        <v>847334</v>
      </c>
      <c r="W35" s="35">
        <f t="shared" si="1"/>
        <v>4004968</v>
      </c>
      <c r="X35" s="35">
        <f t="shared" si="1"/>
        <v>4665374</v>
      </c>
      <c r="Y35" s="35">
        <f t="shared" si="1"/>
        <v>-660406</v>
      </c>
      <c r="Z35" s="36">
        <f>+IF(X35&lt;&gt;0,+(Y35/X35)*100,0)</f>
        <v>-14.155478210321402</v>
      </c>
      <c r="AA35" s="33">
        <f>SUM(AA24:AA34)</f>
        <v>4665374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404119</v>
      </c>
      <c r="D37" s="46">
        <f>+D21-D35</f>
        <v>0</v>
      </c>
      <c r="E37" s="47">
        <f t="shared" si="2"/>
        <v>-28274</v>
      </c>
      <c r="F37" s="48">
        <f t="shared" si="2"/>
        <v>-215043</v>
      </c>
      <c r="G37" s="48">
        <f t="shared" si="2"/>
        <v>-58352</v>
      </c>
      <c r="H37" s="48">
        <f t="shared" si="2"/>
        <v>-22725</v>
      </c>
      <c r="I37" s="48">
        <f t="shared" si="2"/>
        <v>-105943</v>
      </c>
      <c r="J37" s="48">
        <f t="shared" si="2"/>
        <v>-187020</v>
      </c>
      <c r="K37" s="48">
        <f t="shared" si="2"/>
        <v>-2898</v>
      </c>
      <c r="L37" s="48">
        <f t="shared" si="2"/>
        <v>-18719</v>
      </c>
      <c r="M37" s="48">
        <f t="shared" si="2"/>
        <v>53971</v>
      </c>
      <c r="N37" s="48">
        <f t="shared" si="2"/>
        <v>32354</v>
      </c>
      <c r="O37" s="48">
        <f t="shared" si="2"/>
        <v>-165817</v>
      </c>
      <c r="P37" s="48">
        <f t="shared" si="2"/>
        <v>2707</v>
      </c>
      <c r="Q37" s="48">
        <f t="shared" si="2"/>
        <v>59138</v>
      </c>
      <c r="R37" s="48">
        <f t="shared" si="2"/>
        <v>-103972</v>
      </c>
      <c r="S37" s="48">
        <f t="shared" si="2"/>
        <v>-70347</v>
      </c>
      <c r="T37" s="48">
        <f t="shared" si="2"/>
        <v>-25043</v>
      </c>
      <c r="U37" s="48">
        <f t="shared" si="2"/>
        <v>122016</v>
      </c>
      <c r="V37" s="48">
        <f t="shared" si="2"/>
        <v>26626</v>
      </c>
      <c r="W37" s="48">
        <f t="shared" si="2"/>
        <v>-232012</v>
      </c>
      <c r="X37" s="48">
        <f>IF(F21=F35,0,X21-X35)</f>
        <v>-215043</v>
      </c>
      <c r="Y37" s="48">
        <f t="shared" si="2"/>
        <v>-16969</v>
      </c>
      <c r="Z37" s="49">
        <f>+IF(X37&lt;&gt;0,+(Y37/X37)*100,0)</f>
        <v>7.8909799435461743</v>
      </c>
      <c r="AA37" s="46">
        <f>+AA21-AA35</f>
        <v>-215043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404119</v>
      </c>
      <c r="D41" s="56">
        <f>SUM(D37:D40)</f>
        <v>0</v>
      </c>
      <c r="E41" s="57">
        <f t="shared" si="3"/>
        <v>-28274</v>
      </c>
      <c r="F41" s="58">
        <f t="shared" si="3"/>
        <v>-215043</v>
      </c>
      <c r="G41" s="58">
        <f t="shared" si="3"/>
        <v>-58352</v>
      </c>
      <c r="H41" s="58">
        <f t="shared" si="3"/>
        <v>-22725</v>
      </c>
      <c r="I41" s="58">
        <f t="shared" si="3"/>
        <v>-105943</v>
      </c>
      <c r="J41" s="58">
        <f t="shared" si="3"/>
        <v>-187020</v>
      </c>
      <c r="K41" s="58">
        <f t="shared" si="3"/>
        <v>-2898</v>
      </c>
      <c r="L41" s="58">
        <f t="shared" si="3"/>
        <v>-18719</v>
      </c>
      <c r="M41" s="58">
        <f t="shared" si="3"/>
        <v>53971</v>
      </c>
      <c r="N41" s="58">
        <f t="shared" si="3"/>
        <v>32354</v>
      </c>
      <c r="O41" s="58">
        <f t="shared" si="3"/>
        <v>-165817</v>
      </c>
      <c r="P41" s="58">
        <f t="shared" si="3"/>
        <v>2707</v>
      </c>
      <c r="Q41" s="58">
        <f t="shared" si="3"/>
        <v>59138</v>
      </c>
      <c r="R41" s="58">
        <f t="shared" si="3"/>
        <v>-103972</v>
      </c>
      <c r="S41" s="58">
        <f t="shared" si="3"/>
        <v>-70347</v>
      </c>
      <c r="T41" s="58">
        <f t="shared" si="3"/>
        <v>-25043</v>
      </c>
      <c r="U41" s="58">
        <f t="shared" si="3"/>
        <v>122016</v>
      </c>
      <c r="V41" s="58">
        <f t="shared" si="3"/>
        <v>26626</v>
      </c>
      <c r="W41" s="58">
        <f t="shared" si="3"/>
        <v>-232012</v>
      </c>
      <c r="X41" s="58">
        <f t="shared" si="3"/>
        <v>-215043</v>
      </c>
      <c r="Y41" s="58">
        <f t="shared" si="3"/>
        <v>-16969</v>
      </c>
      <c r="Z41" s="59">
        <f>+IF(X41&lt;&gt;0,+(Y41/X41)*100,0)</f>
        <v>7.8909799435461743</v>
      </c>
      <c r="AA41" s="56">
        <f>SUM(AA37:AA40)</f>
        <v>-215043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404119</v>
      </c>
      <c r="D43" s="64">
        <f>+D41-D42</f>
        <v>0</v>
      </c>
      <c r="E43" s="65">
        <f t="shared" si="4"/>
        <v>-28274</v>
      </c>
      <c r="F43" s="66">
        <f t="shared" si="4"/>
        <v>-215043</v>
      </c>
      <c r="G43" s="66">
        <f t="shared" si="4"/>
        <v>-58352</v>
      </c>
      <c r="H43" s="66">
        <f t="shared" si="4"/>
        <v>-22725</v>
      </c>
      <c r="I43" s="66">
        <f t="shared" si="4"/>
        <v>-105943</v>
      </c>
      <c r="J43" s="66">
        <f t="shared" si="4"/>
        <v>-187020</v>
      </c>
      <c r="K43" s="66">
        <f t="shared" si="4"/>
        <v>-2898</v>
      </c>
      <c r="L43" s="66">
        <f t="shared" si="4"/>
        <v>-18719</v>
      </c>
      <c r="M43" s="66">
        <f t="shared" si="4"/>
        <v>53971</v>
      </c>
      <c r="N43" s="66">
        <f t="shared" si="4"/>
        <v>32354</v>
      </c>
      <c r="O43" s="66">
        <f t="shared" si="4"/>
        <v>-165817</v>
      </c>
      <c r="P43" s="66">
        <f t="shared" si="4"/>
        <v>2707</v>
      </c>
      <c r="Q43" s="66">
        <f t="shared" si="4"/>
        <v>59138</v>
      </c>
      <c r="R43" s="66">
        <f t="shared" si="4"/>
        <v>-103972</v>
      </c>
      <c r="S43" s="66">
        <f t="shared" si="4"/>
        <v>-70347</v>
      </c>
      <c r="T43" s="66">
        <f t="shared" si="4"/>
        <v>-25043</v>
      </c>
      <c r="U43" s="66">
        <f t="shared" si="4"/>
        <v>122016</v>
      </c>
      <c r="V43" s="66">
        <f t="shared" si="4"/>
        <v>26626</v>
      </c>
      <c r="W43" s="66">
        <f t="shared" si="4"/>
        <v>-232012</v>
      </c>
      <c r="X43" s="66">
        <f t="shared" si="4"/>
        <v>-215043</v>
      </c>
      <c r="Y43" s="66">
        <f t="shared" si="4"/>
        <v>-16969</v>
      </c>
      <c r="Z43" s="67">
        <f>+IF(X43&lt;&gt;0,+(Y43/X43)*100,0)</f>
        <v>7.8909799435461743</v>
      </c>
      <c r="AA43" s="64">
        <f>+AA41-AA42</f>
        <v>-215043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404119</v>
      </c>
      <c r="D45" s="56">
        <f>SUM(D43:D44)</f>
        <v>0</v>
      </c>
      <c r="E45" s="57">
        <f t="shared" si="5"/>
        <v>-28274</v>
      </c>
      <c r="F45" s="58">
        <f t="shared" si="5"/>
        <v>-215043</v>
      </c>
      <c r="G45" s="58">
        <f t="shared" si="5"/>
        <v>-58352</v>
      </c>
      <c r="H45" s="58">
        <f t="shared" si="5"/>
        <v>-22725</v>
      </c>
      <c r="I45" s="58">
        <f t="shared" si="5"/>
        <v>-105943</v>
      </c>
      <c r="J45" s="58">
        <f t="shared" si="5"/>
        <v>-187020</v>
      </c>
      <c r="K45" s="58">
        <f t="shared" si="5"/>
        <v>-2898</v>
      </c>
      <c r="L45" s="58">
        <f t="shared" si="5"/>
        <v>-18719</v>
      </c>
      <c r="M45" s="58">
        <f t="shared" si="5"/>
        <v>53971</v>
      </c>
      <c r="N45" s="58">
        <f t="shared" si="5"/>
        <v>32354</v>
      </c>
      <c r="O45" s="58">
        <f t="shared" si="5"/>
        <v>-165817</v>
      </c>
      <c r="P45" s="58">
        <f t="shared" si="5"/>
        <v>2707</v>
      </c>
      <c r="Q45" s="58">
        <f t="shared" si="5"/>
        <v>59138</v>
      </c>
      <c r="R45" s="58">
        <f t="shared" si="5"/>
        <v>-103972</v>
      </c>
      <c r="S45" s="58">
        <f t="shared" si="5"/>
        <v>-70347</v>
      </c>
      <c r="T45" s="58">
        <f t="shared" si="5"/>
        <v>-25043</v>
      </c>
      <c r="U45" s="58">
        <f t="shared" si="5"/>
        <v>122016</v>
      </c>
      <c r="V45" s="58">
        <f t="shared" si="5"/>
        <v>26626</v>
      </c>
      <c r="W45" s="58">
        <f t="shared" si="5"/>
        <v>-232012</v>
      </c>
      <c r="X45" s="58">
        <f t="shared" si="5"/>
        <v>-215043</v>
      </c>
      <c r="Y45" s="58">
        <f t="shared" si="5"/>
        <v>-16969</v>
      </c>
      <c r="Z45" s="59">
        <f>+IF(X45&lt;&gt;0,+(Y45/X45)*100,0)</f>
        <v>7.8909799435461743</v>
      </c>
      <c r="AA45" s="56">
        <f>SUM(AA43:AA44)</f>
        <v>-215043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404119</v>
      </c>
      <c r="D47" s="71">
        <f>SUM(D45:D46)</f>
        <v>0</v>
      </c>
      <c r="E47" s="72">
        <f t="shared" si="6"/>
        <v>-28274</v>
      </c>
      <c r="F47" s="73">
        <f t="shared" si="6"/>
        <v>-215043</v>
      </c>
      <c r="G47" s="73">
        <f t="shared" si="6"/>
        <v>-58352</v>
      </c>
      <c r="H47" s="74">
        <f t="shared" si="6"/>
        <v>-22725</v>
      </c>
      <c r="I47" s="74">
        <f t="shared" si="6"/>
        <v>-105943</v>
      </c>
      <c r="J47" s="74">
        <f t="shared" si="6"/>
        <v>-187020</v>
      </c>
      <c r="K47" s="74">
        <f t="shared" si="6"/>
        <v>-2898</v>
      </c>
      <c r="L47" s="74">
        <f t="shared" si="6"/>
        <v>-18719</v>
      </c>
      <c r="M47" s="73">
        <f t="shared" si="6"/>
        <v>53971</v>
      </c>
      <c r="N47" s="73">
        <f t="shared" si="6"/>
        <v>32354</v>
      </c>
      <c r="O47" s="74">
        <f t="shared" si="6"/>
        <v>-165817</v>
      </c>
      <c r="P47" s="74">
        <f t="shared" si="6"/>
        <v>2707</v>
      </c>
      <c r="Q47" s="74">
        <f t="shared" si="6"/>
        <v>59138</v>
      </c>
      <c r="R47" s="74">
        <f t="shared" si="6"/>
        <v>-103972</v>
      </c>
      <c r="S47" s="74">
        <f t="shared" si="6"/>
        <v>-70347</v>
      </c>
      <c r="T47" s="73">
        <f t="shared" si="6"/>
        <v>-25043</v>
      </c>
      <c r="U47" s="73">
        <f t="shared" si="6"/>
        <v>122016</v>
      </c>
      <c r="V47" s="74">
        <f t="shared" si="6"/>
        <v>26626</v>
      </c>
      <c r="W47" s="74">
        <f t="shared" si="6"/>
        <v>-232012</v>
      </c>
      <c r="X47" s="74">
        <f t="shared" si="6"/>
        <v>-215043</v>
      </c>
      <c r="Y47" s="74">
        <f t="shared" si="6"/>
        <v>-16969</v>
      </c>
      <c r="Z47" s="75">
        <f>+IF(X47&lt;&gt;0,+(Y47/X47)*100,0)</f>
        <v>7.8909799435461743</v>
      </c>
      <c r="AA47" s="76">
        <f>SUM(AA45:AA46)</f>
        <v>-215043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17566398</v>
      </c>
      <c r="D8" s="6"/>
      <c r="E8" s="7">
        <v>20074130</v>
      </c>
      <c r="F8" s="8">
        <v>20074130</v>
      </c>
      <c r="G8" s="8">
        <v>3255642</v>
      </c>
      <c r="H8" s="8">
        <v>1526324</v>
      </c>
      <c r="I8" s="8">
        <v>1464148</v>
      </c>
      <c r="J8" s="8">
        <v>6246114</v>
      </c>
      <c r="K8" s="8">
        <v>1415170</v>
      </c>
      <c r="L8" s="8">
        <v>1449732</v>
      </c>
      <c r="M8" s="8">
        <v>1450663</v>
      </c>
      <c r="N8" s="8">
        <v>4315565</v>
      </c>
      <c r="O8" s="8">
        <v>1442755</v>
      </c>
      <c r="P8" s="8">
        <v>1391113</v>
      </c>
      <c r="Q8" s="8">
        <v>800027</v>
      </c>
      <c r="R8" s="8">
        <v>3633895</v>
      </c>
      <c r="S8" s="8">
        <v>1386786</v>
      </c>
      <c r="T8" s="8">
        <v>1382303</v>
      </c>
      <c r="U8" s="8">
        <v>1257137</v>
      </c>
      <c r="V8" s="8">
        <v>4026226</v>
      </c>
      <c r="W8" s="8">
        <v>18221800</v>
      </c>
      <c r="X8" s="8">
        <v>20074130</v>
      </c>
      <c r="Y8" s="8">
        <v>-1852330</v>
      </c>
      <c r="Z8" s="2">
        <v>-9.2274484622745785</v>
      </c>
      <c r="AA8" s="6">
        <v>20074130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1296845</v>
      </c>
      <c r="D13" s="6"/>
      <c r="E13" s="7">
        <v>1572582</v>
      </c>
      <c r="F13" s="8">
        <v>1705000</v>
      </c>
      <c r="G13" s="8">
        <v>131304</v>
      </c>
      <c r="H13" s="8">
        <v>140540</v>
      </c>
      <c r="I13" s="8">
        <v>141054</v>
      </c>
      <c r="J13" s="8">
        <v>412898</v>
      </c>
      <c r="K13" s="8">
        <v>125864</v>
      </c>
      <c r="L13" s="8">
        <v>145085</v>
      </c>
      <c r="M13" s="8">
        <v>152716</v>
      </c>
      <c r="N13" s="8">
        <v>423665</v>
      </c>
      <c r="O13" s="8">
        <v>159793</v>
      </c>
      <c r="P13" s="8">
        <v>162484</v>
      </c>
      <c r="Q13" s="8">
        <v>164555</v>
      </c>
      <c r="R13" s="8">
        <v>486832</v>
      </c>
      <c r="S13" s="8">
        <v>173592</v>
      </c>
      <c r="T13" s="8">
        <v>186350</v>
      </c>
      <c r="U13" s="8">
        <v>179217</v>
      </c>
      <c r="V13" s="8">
        <v>539159</v>
      </c>
      <c r="W13" s="8">
        <v>1862554</v>
      </c>
      <c r="X13" s="8">
        <v>1705000</v>
      </c>
      <c r="Y13" s="8">
        <v>157554</v>
      </c>
      <c r="Z13" s="2">
        <v>9.2407038123167151</v>
      </c>
      <c r="AA13" s="6">
        <v>1705000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11961584</v>
      </c>
      <c r="F18" s="8">
        <v>11961584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11961584</v>
      </c>
      <c r="Y18" s="8">
        <v>-11961584</v>
      </c>
      <c r="Z18" s="2">
        <v>-100</v>
      </c>
      <c r="AA18" s="6">
        <v>11961584</v>
      </c>
    </row>
    <row r="19" spans="1:27" x14ac:dyDescent="0.25">
      <c r="A19" s="23" t="s">
        <v>46</v>
      </c>
      <c r="B19" s="29" t="s">
        <v>32</v>
      </c>
      <c r="C19" s="6">
        <v>917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18864160</v>
      </c>
      <c r="D21" s="33">
        <f t="shared" si="0"/>
        <v>0</v>
      </c>
      <c r="E21" s="34">
        <f t="shared" si="0"/>
        <v>33608296</v>
      </c>
      <c r="F21" s="35">
        <f t="shared" si="0"/>
        <v>33740714</v>
      </c>
      <c r="G21" s="35">
        <f t="shared" si="0"/>
        <v>3386946</v>
      </c>
      <c r="H21" s="35">
        <f t="shared" si="0"/>
        <v>1666864</v>
      </c>
      <c r="I21" s="35">
        <f t="shared" si="0"/>
        <v>1605202</v>
      </c>
      <c r="J21" s="35">
        <f t="shared" si="0"/>
        <v>6659012</v>
      </c>
      <c r="K21" s="35">
        <f t="shared" si="0"/>
        <v>1541034</v>
      </c>
      <c r="L21" s="35">
        <f t="shared" si="0"/>
        <v>1594817</v>
      </c>
      <c r="M21" s="35">
        <f t="shared" si="0"/>
        <v>1603379</v>
      </c>
      <c r="N21" s="35">
        <f t="shared" si="0"/>
        <v>4739230</v>
      </c>
      <c r="O21" s="35">
        <f t="shared" si="0"/>
        <v>1602548</v>
      </c>
      <c r="P21" s="35">
        <f t="shared" si="0"/>
        <v>1553597</v>
      </c>
      <c r="Q21" s="35">
        <f t="shared" si="0"/>
        <v>964582</v>
      </c>
      <c r="R21" s="35">
        <f t="shared" si="0"/>
        <v>4120727</v>
      </c>
      <c r="S21" s="35">
        <f t="shared" si="0"/>
        <v>1560378</v>
      </c>
      <c r="T21" s="35">
        <f t="shared" si="0"/>
        <v>1568653</v>
      </c>
      <c r="U21" s="35">
        <f t="shared" si="0"/>
        <v>1436354</v>
      </c>
      <c r="V21" s="35">
        <f t="shared" si="0"/>
        <v>4565385</v>
      </c>
      <c r="W21" s="35">
        <f t="shared" si="0"/>
        <v>20084354</v>
      </c>
      <c r="X21" s="35">
        <f t="shared" si="0"/>
        <v>33740714</v>
      </c>
      <c r="Y21" s="35">
        <f t="shared" si="0"/>
        <v>-13656360</v>
      </c>
      <c r="Z21" s="36">
        <f>+IF(X21&lt;&gt;0,+(Y21/X21)*100,0)</f>
        <v>-40.474425052178802</v>
      </c>
      <c r="AA21" s="33">
        <f>SUM(AA5:AA20)</f>
        <v>33740714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3833337</v>
      </c>
      <c r="D24" s="6"/>
      <c r="E24" s="7">
        <v>8309074</v>
      </c>
      <c r="F24" s="8">
        <v>7485623</v>
      </c>
      <c r="G24" s="8">
        <v>352929</v>
      </c>
      <c r="H24" s="8">
        <v>402218</v>
      </c>
      <c r="I24" s="8">
        <v>417682</v>
      </c>
      <c r="J24" s="8">
        <v>1172829</v>
      </c>
      <c r="K24" s="8">
        <v>410991</v>
      </c>
      <c r="L24" s="8">
        <v>421500</v>
      </c>
      <c r="M24" s="8">
        <v>694137</v>
      </c>
      <c r="N24" s="8">
        <v>1526628</v>
      </c>
      <c r="O24" s="8">
        <v>417078</v>
      </c>
      <c r="P24" s="8">
        <v>403664</v>
      </c>
      <c r="Q24" s="8">
        <v>362128</v>
      </c>
      <c r="R24" s="8">
        <v>1182870</v>
      </c>
      <c r="S24" s="8">
        <v>367319</v>
      </c>
      <c r="T24" s="8">
        <v>434310</v>
      </c>
      <c r="U24" s="8">
        <v>391593</v>
      </c>
      <c r="V24" s="8">
        <v>1193222</v>
      </c>
      <c r="W24" s="8">
        <v>5075549</v>
      </c>
      <c r="X24" s="8">
        <v>7485623</v>
      </c>
      <c r="Y24" s="8">
        <v>-2410074</v>
      </c>
      <c r="Z24" s="2">
        <v>-32.196037657787471</v>
      </c>
      <c r="AA24" s="6">
        <v>7485623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2859618</v>
      </c>
      <c r="F26" s="8">
        <v>2859618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2859618</v>
      </c>
      <c r="Y26" s="8">
        <v>-2859618</v>
      </c>
      <c r="Z26" s="2">
        <v>-100</v>
      </c>
      <c r="AA26" s="6">
        <v>2859618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3263678</v>
      </c>
      <c r="F27" s="8">
        <v>3263678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3263678</v>
      </c>
      <c r="Y27" s="8">
        <v>-3263678</v>
      </c>
      <c r="Z27" s="2">
        <v>-100</v>
      </c>
      <c r="AA27" s="6">
        <v>3263678</v>
      </c>
    </row>
    <row r="28" spans="1:27" x14ac:dyDescent="0.25">
      <c r="A28" s="25" t="s">
        <v>54</v>
      </c>
      <c r="B28" s="24" t="s">
        <v>32</v>
      </c>
      <c r="C28" s="6">
        <v>72702</v>
      </c>
      <c r="D28" s="6"/>
      <c r="E28" s="7">
        <v>57390</v>
      </c>
      <c r="F28" s="8">
        <v>57390</v>
      </c>
      <c r="G28" s="8"/>
      <c r="H28" s="8"/>
      <c r="I28" s="8"/>
      <c r="J28" s="8"/>
      <c r="K28" s="8"/>
      <c r="L28" s="8"/>
      <c r="M28" s="8">
        <v>30905</v>
      </c>
      <c r="N28" s="8">
        <v>30905</v>
      </c>
      <c r="O28" s="8"/>
      <c r="P28" s="8"/>
      <c r="Q28" s="8"/>
      <c r="R28" s="8"/>
      <c r="S28" s="8"/>
      <c r="T28" s="8"/>
      <c r="U28" s="8">
        <v>26485</v>
      </c>
      <c r="V28" s="8">
        <v>26485</v>
      </c>
      <c r="W28" s="8">
        <v>57390</v>
      </c>
      <c r="X28" s="8">
        <v>57390</v>
      </c>
      <c r="Y28" s="8"/>
      <c r="Z28" s="2"/>
      <c r="AA28" s="6">
        <v>57390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138156</v>
      </c>
      <c r="D30" s="6"/>
      <c r="E30" s="7">
        <v>1080000</v>
      </c>
      <c r="F30" s="8">
        <v>830000</v>
      </c>
      <c r="G30" s="8"/>
      <c r="H30" s="8">
        <v>6349</v>
      </c>
      <c r="I30" s="8"/>
      <c r="J30" s="8">
        <v>6349</v>
      </c>
      <c r="K30" s="8">
        <v>26794</v>
      </c>
      <c r="L30" s="8"/>
      <c r="M30" s="8">
        <v>72</v>
      </c>
      <c r="N30" s="8">
        <v>26866</v>
      </c>
      <c r="O30" s="8">
        <v>3569</v>
      </c>
      <c r="P30" s="8">
        <v>2087</v>
      </c>
      <c r="Q30" s="8">
        <v>8395</v>
      </c>
      <c r="R30" s="8">
        <v>14051</v>
      </c>
      <c r="S30" s="8">
        <v>3712</v>
      </c>
      <c r="T30" s="8"/>
      <c r="U30" s="8"/>
      <c r="V30" s="8">
        <v>3712</v>
      </c>
      <c r="W30" s="8">
        <v>50978</v>
      </c>
      <c r="X30" s="8">
        <v>830000</v>
      </c>
      <c r="Y30" s="8">
        <v>-779022</v>
      </c>
      <c r="Z30" s="2">
        <v>-93.858072289156624</v>
      </c>
      <c r="AA30" s="6">
        <v>830000</v>
      </c>
    </row>
    <row r="31" spans="1:27" x14ac:dyDescent="0.25">
      <c r="A31" s="25" t="s">
        <v>57</v>
      </c>
      <c r="B31" s="24" t="s">
        <v>32</v>
      </c>
      <c r="C31" s="6">
        <v>1322084</v>
      </c>
      <c r="D31" s="6"/>
      <c r="E31" s="7">
        <v>868912</v>
      </c>
      <c r="F31" s="8">
        <v>631427</v>
      </c>
      <c r="G31" s="8"/>
      <c r="H31" s="8"/>
      <c r="I31" s="8">
        <v>53396</v>
      </c>
      <c r="J31" s="8">
        <v>53396</v>
      </c>
      <c r="K31" s="8">
        <v>19830</v>
      </c>
      <c r="L31" s="8">
        <v>12565</v>
      </c>
      <c r="M31" s="8"/>
      <c r="N31" s="8">
        <v>32395</v>
      </c>
      <c r="O31" s="8">
        <v>94550</v>
      </c>
      <c r="P31" s="8">
        <v>52077</v>
      </c>
      <c r="Q31" s="8">
        <v>49060</v>
      </c>
      <c r="R31" s="8">
        <v>195687</v>
      </c>
      <c r="S31" s="8">
        <v>7869</v>
      </c>
      <c r="T31" s="8">
        <v>-12588</v>
      </c>
      <c r="U31" s="8">
        <v>244341</v>
      </c>
      <c r="V31" s="8">
        <v>239622</v>
      </c>
      <c r="W31" s="8">
        <v>521100</v>
      </c>
      <c r="X31" s="8">
        <v>631427</v>
      </c>
      <c r="Y31" s="8">
        <v>-110327</v>
      </c>
      <c r="Z31" s="2">
        <v>-17.472645293913626</v>
      </c>
      <c r="AA31" s="6">
        <v>631427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131827</v>
      </c>
      <c r="D33" s="6"/>
      <c r="E33" s="7">
        <v>1159220</v>
      </c>
      <c r="F33" s="8">
        <v>1572887</v>
      </c>
      <c r="G33" s="8">
        <v>2968</v>
      </c>
      <c r="H33" s="8">
        <v>49311</v>
      </c>
      <c r="I33" s="8">
        <v>12869</v>
      </c>
      <c r="J33" s="8">
        <v>65148</v>
      </c>
      <c r="K33" s="8">
        <v>105960</v>
      </c>
      <c r="L33" s="8">
        <v>140164</v>
      </c>
      <c r="M33" s="8">
        <v>403939</v>
      </c>
      <c r="N33" s="8">
        <v>650063</v>
      </c>
      <c r="O33" s="8">
        <v>16553</v>
      </c>
      <c r="P33" s="8">
        <v>18615</v>
      </c>
      <c r="Q33" s="8">
        <v>32075</v>
      </c>
      <c r="R33" s="8">
        <v>67243</v>
      </c>
      <c r="S33" s="8">
        <v>31668</v>
      </c>
      <c r="T33" s="8">
        <v>70982</v>
      </c>
      <c r="U33" s="8">
        <v>143146</v>
      </c>
      <c r="V33" s="8">
        <v>245796</v>
      </c>
      <c r="W33" s="8">
        <v>1028250</v>
      </c>
      <c r="X33" s="8">
        <v>1572887</v>
      </c>
      <c r="Y33" s="8">
        <v>-544637</v>
      </c>
      <c r="Z33" s="2">
        <v>-34.626581566253648</v>
      </c>
      <c r="AA33" s="6">
        <v>1572887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5498106</v>
      </c>
      <c r="D35" s="33">
        <f>SUM(D24:D34)</f>
        <v>0</v>
      </c>
      <c r="E35" s="34">
        <f t="shared" si="1"/>
        <v>17597892</v>
      </c>
      <c r="F35" s="35">
        <f t="shared" si="1"/>
        <v>16700623</v>
      </c>
      <c r="G35" s="35">
        <f t="shared" si="1"/>
        <v>355897</v>
      </c>
      <c r="H35" s="35">
        <f t="shared" si="1"/>
        <v>457878</v>
      </c>
      <c r="I35" s="35">
        <f t="shared" si="1"/>
        <v>483947</v>
      </c>
      <c r="J35" s="35">
        <f t="shared" si="1"/>
        <v>1297722</v>
      </c>
      <c r="K35" s="35">
        <f t="shared" si="1"/>
        <v>563575</v>
      </c>
      <c r="L35" s="35">
        <f t="shared" si="1"/>
        <v>574229</v>
      </c>
      <c r="M35" s="35">
        <f t="shared" si="1"/>
        <v>1129053</v>
      </c>
      <c r="N35" s="35">
        <f t="shared" si="1"/>
        <v>2266857</v>
      </c>
      <c r="O35" s="35">
        <f t="shared" si="1"/>
        <v>531750</v>
      </c>
      <c r="P35" s="35">
        <f t="shared" si="1"/>
        <v>476443</v>
      </c>
      <c r="Q35" s="35">
        <f t="shared" si="1"/>
        <v>451658</v>
      </c>
      <c r="R35" s="35">
        <f t="shared" si="1"/>
        <v>1459851</v>
      </c>
      <c r="S35" s="35">
        <f t="shared" si="1"/>
        <v>410568</v>
      </c>
      <c r="T35" s="35">
        <f t="shared" si="1"/>
        <v>492704</v>
      </c>
      <c r="U35" s="35">
        <f t="shared" si="1"/>
        <v>805565</v>
      </c>
      <c r="V35" s="35">
        <f t="shared" si="1"/>
        <v>1708837</v>
      </c>
      <c r="W35" s="35">
        <f t="shared" si="1"/>
        <v>6733267</v>
      </c>
      <c r="X35" s="35">
        <f t="shared" si="1"/>
        <v>16700623</v>
      </c>
      <c r="Y35" s="35">
        <f t="shared" si="1"/>
        <v>-9967356</v>
      </c>
      <c r="Z35" s="36">
        <f>+IF(X35&lt;&gt;0,+(Y35/X35)*100,0)</f>
        <v>-59.682539986681938</v>
      </c>
      <c r="AA35" s="33">
        <f>SUM(AA24:AA34)</f>
        <v>16700623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13366054</v>
      </c>
      <c r="D37" s="46">
        <f>+D21-D35</f>
        <v>0</v>
      </c>
      <c r="E37" s="47">
        <f t="shared" si="2"/>
        <v>16010404</v>
      </c>
      <c r="F37" s="48">
        <f t="shared" si="2"/>
        <v>17040091</v>
      </c>
      <c r="G37" s="48">
        <f t="shared" si="2"/>
        <v>3031049</v>
      </c>
      <c r="H37" s="48">
        <f t="shared" si="2"/>
        <v>1208986</v>
      </c>
      <c r="I37" s="48">
        <f t="shared" si="2"/>
        <v>1121255</v>
      </c>
      <c r="J37" s="48">
        <f t="shared" si="2"/>
        <v>5361290</v>
      </c>
      <c r="K37" s="48">
        <f t="shared" si="2"/>
        <v>977459</v>
      </c>
      <c r="L37" s="48">
        <f t="shared" si="2"/>
        <v>1020588</v>
      </c>
      <c r="M37" s="48">
        <f t="shared" si="2"/>
        <v>474326</v>
      </c>
      <c r="N37" s="48">
        <f t="shared" si="2"/>
        <v>2472373</v>
      </c>
      <c r="O37" s="48">
        <f t="shared" si="2"/>
        <v>1070798</v>
      </c>
      <c r="P37" s="48">
        <f t="shared" si="2"/>
        <v>1077154</v>
      </c>
      <c r="Q37" s="48">
        <f t="shared" si="2"/>
        <v>512924</v>
      </c>
      <c r="R37" s="48">
        <f t="shared" si="2"/>
        <v>2660876</v>
      </c>
      <c r="S37" s="48">
        <f t="shared" si="2"/>
        <v>1149810</v>
      </c>
      <c r="T37" s="48">
        <f t="shared" si="2"/>
        <v>1075949</v>
      </c>
      <c r="U37" s="48">
        <f t="shared" si="2"/>
        <v>630789</v>
      </c>
      <c r="V37" s="48">
        <f t="shared" si="2"/>
        <v>2856548</v>
      </c>
      <c r="W37" s="48">
        <f t="shared" si="2"/>
        <v>13351087</v>
      </c>
      <c r="X37" s="48">
        <f>IF(F21=F35,0,X21-X35)</f>
        <v>17040091</v>
      </c>
      <c r="Y37" s="48">
        <f t="shared" si="2"/>
        <v>-3689004</v>
      </c>
      <c r="Z37" s="49">
        <f>+IF(X37&lt;&gt;0,+(Y37/X37)*100,0)</f>
        <v>-21.648968893417294</v>
      </c>
      <c r="AA37" s="46">
        <f>+AA21-AA35</f>
        <v>17040091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13366054</v>
      </c>
      <c r="D41" s="56">
        <f>SUM(D37:D40)</f>
        <v>0</v>
      </c>
      <c r="E41" s="57">
        <f t="shared" si="3"/>
        <v>16010404</v>
      </c>
      <c r="F41" s="58">
        <f t="shared" si="3"/>
        <v>17040091</v>
      </c>
      <c r="G41" s="58">
        <f t="shared" si="3"/>
        <v>3031049</v>
      </c>
      <c r="H41" s="58">
        <f t="shared" si="3"/>
        <v>1208986</v>
      </c>
      <c r="I41" s="58">
        <f t="shared" si="3"/>
        <v>1121255</v>
      </c>
      <c r="J41" s="58">
        <f t="shared" si="3"/>
        <v>5361290</v>
      </c>
      <c r="K41" s="58">
        <f t="shared" si="3"/>
        <v>977459</v>
      </c>
      <c r="L41" s="58">
        <f t="shared" si="3"/>
        <v>1020588</v>
      </c>
      <c r="M41" s="58">
        <f t="shared" si="3"/>
        <v>474326</v>
      </c>
      <c r="N41" s="58">
        <f t="shared" si="3"/>
        <v>2472373</v>
      </c>
      <c r="O41" s="58">
        <f t="shared" si="3"/>
        <v>1070798</v>
      </c>
      <c r="P41" s="58">
        <f t="shared" si="3"/>
        <v>1077154</v>
      </c>
      <c r="Q41" s="58">
        <f t="shared" si="3"/>
        <v>512924</v>
      </c>
      <c r="R41" s="58">
        <f t="shared" si="3"/>
        <v>2660876</v>
      </c>
      <c r="S41" s="58">
        <f t="shared" si="3"/>
        <v>1149810</v>
      </c>
      <c r="T41" s="58">
        <f t="shared" si="3"/>
        <v>1075949</v>
      </c>
      <c r="U41" s="58">
        <f t="shared" si="3"/>
        <v>630789</v>
      </c>
      <c r="V41" s="58">
        <f t="shared" si="3"/>
        <v>2856548</v>
      </c>
      <c r="W41" s="58">
        <f t="shared" si="3"/>
        <v>13351087</v>
      </c>
      <c r="X41" s="58">
        <f t="shared" si="3"/>
        <v>17040091</v>
      </c>
      <c r="Y41" s="58">
        <f t="shared" si="3"/>
        <v>-3689004</v>
      </c>
      <c r="Z41" s="59">
        <f>+IF(X41&lt;&gt;0,+(Y41/X41)*100,0)</f>
        <v>-21.648968893417294</v>
      </c>
      <c r="AA41" s="56">
        <f>SUM(AA37:AA40)</f>
        <v>17040091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13366054</v>
      </c>
      <c r="D43" s="64">
        <f>+D41-D42</f>
        <v>0</v>
      </c>
      <c r="E43" s="65">
        <f t="shared" si="4"/>
        <v>16010404</v>
      </c>
      <c r="F43" s="66">
        <f t="shared" si="4"/>
        <v>17040091</v>
      </c>
      <c r="G43" s="66">
        <f t="shared" si="4"/>
        <v>3031049</v>
      </c>
      <c r="H43" s="66">
        <f t="shared" si="4"/>
        <v>1208986</v>
      </c>
      <c r="I43" s="66">
        <f t="shared" si="4"/>
        <v>1121255</v>
      </c>
      <c r="J43" s="66">
        <f t="shared" si="4"/>
        <v>5361290</v>
      </c>
      <c r="K43" s="66">
        <f t="shared" si="4"/>
        <v>977459</v>
      </c>
      <c r="L43" s="66">
        <f t="shared" si="4"/>
        <v>1020588</v>
      </c>
      <c r="M43" s="66">
        <f t="shared" si="4"/>
        <v>474326</v>
      </c>
      <c r="N43" s="66">
        <f t="shared" si="4"/>
        <v>2472373</v>
      </c>
      <c r="O43" s="66">
        <f t="shared" si="4"/>
        <v>1070798</v>
      </c>
      <c r="P43" s="66">
        <f t="shared" si="4"/>
        <v>1077154</v>
      </c>
      <c r="Q43" s="66">
        <f t="shared" si="4"/>
        <v>512924</v>
      </c>
      <c r="R43" s="66">
        <f t="shared" si="4"/>
        <v>2660876</v>
      </c>
      <c r="S43" s="66">
        <f t="shared" si="4"/>
        <v>1149810</v>
      </c>
      <c r="T43" s="66">
        <f t="shared" si="4"/>
        <v>1075949</v>
      </c>
      <c r="U43" s="66">
        <f t="shared" si="4"/>
        <v>630789</v>
      </c>
      <c r="V43" s="66">
        <f t="shared" si="4"/>
        <v>2856548</v>
      </c>
      <c r="W43" s="66">
        <f t="shared" si="4"/>
        <v>13351087</v>
      </c>
      <c r="X43" s="66">
        <f t="shared" si="4"/>
        <v>17040091</v>
      </c>
      <c r="Y43" s="66">
        <f t="shared" si="4"/>
        <v>-3689004</v>
      </c>
      <c r="Z43" s="67">
        <f>+IF(X43&lt;&gt;0,+(Y43/X43)*100,0)</f>
        <v>-21.648968893417294</v>
      </c>
      <c r="AA43" s="64">
        <f>+AA41-AA42</f>
        <v>17040091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13366054</v>
      </c>
      <c r="D45" s="56">
        <f>SUM(D43:D44)</f>
        <v>0</v>
      </c>
      <c r="E45" s="57">
        <f t="shared" si="5"/>
        <v>16010404</v>
      </c>
      <c r="F45" s="58">
        <f t="shared" si="5"/>
        <v>17040091</v>
      </c>
      <c r="G45" s="58">
        <f t="shared" si="5"/>
        <v>3031049</v>
      </c>
      <c r="H45" s="58">
        <f t="shared" si="5"/>
        <v>1208986</v>
      </c>
      <c r="I45" s="58">
        <f t="shared" si="5"/>
        <v>1121255</v>
      </c>
      <c r="J45" s="58">
        <f t="shared" si="5"/>
        <v>5361290</v>
      </c>
      <c r="K45" s="58">
        <f t="shared" si="5"/>
        <v>977459</v>
      </c>
      <c r="L45" s="58">
        <f t="shared" si="5"/>
        <v>1020588</v>
      </c>
      <c r="M45" s="58">
        <f t="shared" si="5"/>
        <v>474326</v>
      </c>
      <c r="N45" s="58">
        <f t="shared" si="5"/>
        <v>2472373</v>
      </c>
      <c r="O45" s="58">
        <f t="shared" si="5"/>
        <v>1070798</v>
      </c>
      <c r="P45" s="58">
        <f t="shared" si="5"/>
        <v>1077154</v>
      </c>
      <c r="Q45" s="58">
        <f t="shared" si="5"/>
        <v>512924</v>
      </c>
      <c r="R45" s="58">
        <f t="shared" si="5"/>
        <v>2660876</v>
      </c>
      <c r="S45" s="58">
        <f t="shared" si="5"/>
        <v>1149810</v>
      </c>
      <c r="T45" s="58">
        <f t="shared" si="5"/>
        <v>1075949</v>
      </c>
      <c r="U45" s="58">
        <f t="shared" si="5"/>
        <v>630789</v>
      </c>
      <c r="V45" s="58">
        <f t="shared" si="5"/>
        <v>2856548</v>
      </c>
      <c r="W45" s="58">
        <f t="shared" si="5"/>
        <v>13351087</v>
      </c>
      <c r="X45" s="58">
        <f t="shared" si="5"/>
        <v>17040091</v>
      </c>
      <c r="Y45" s="58">
        <f t="shared" si="5"/>
        <v>-3689004</v>
      </c>
      <c r="Z45" s="59">
        <f>+IF(X45&lt;&gt;0,+(Y45/X45)*100,0)</f>
        <v>-21.648968893417294</v>
      </c>
      <c r="AA45" s="56">
        <f>SUM(AA43:AA44)</f>
        <v>17040091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13366054</v>
      </c>
      <c r="D47" s="71">
        <f>SUM(D45:D46)</f>
        <v>0</v>
      </c>
      <c r="E47" s="72">
        <f t="shared" si="6"/>
        <v>16010404</v>
      </c>
      <c r="F47" s="73">
        <f t="shared" si="6"/>
        <v>17040091</v>
      </c>
      <c r="G47" s="73">
        <f t="shared" si="6"/>
        <v>3031049</v>
      </c>
      <c r="H47" s="74">
        <f t="shared" si="6"/>
        <v>1208986</v>
      </c>
      <c r="I47" s="74">
        <f t="shared" si="6"/>
        <v>1121255</v>
      </c>
      <c r="J47" s="74">
        <f t="shared" si="6"/>
        <v>5361290</v>
      </c>
      <c r="K47" s="74">
        <f t="shared" si="6"/>
        <v>977459</v>
      </c>
      <c r="L47" s="74">
        <f t="shared" si="6"/>
        <v>1020588</v>
      </c>
      <c r="M47" s="73">
        <f t="shared" si="6"/>
        <v>474326</v>
      </c>
      <c r="N47" s="73">
        <f t="shared" si="6"/>
        <v>2472373</v>
      </c>
      <c r="O47" s="74">
        <f t="shared" si="6"/>
        <v>1070798</v>
      </c>
      <c r="P47" s="74">
        <f t="shared" si="6"/>
        <v>1077154</v>
      </c>
      <c r="Q47" s="74">
        <f t="shared" si="6"/>
        <v>512924</v>
      </c>
      <c r="R47" s="74">
        <f t="shared" si="6"/>
        <v>2660876</v>
      </c>
      <c r="S47" s="74">
        <f t="shared" si="6"/>
        <v>1149810</v>
      </c>
      <c r="T47" s="73">
        <f t="shared" si="6"/>
        <v>1075949</v>
      </c>
      <c r="U47" s="73">
        <f t="shared" si="6"/>
        <v>630789</v>
      </c>
      <c r="V47" s="74">
        <f t="shared" si="6"/>
        <v>2856548</v>
      </c>
      <c r="W47" s="74">
        <f t="shared" si="6"/>
        <v>13351087</v>
      </c>
      <c r="X47" s="74">
        <f t="shared" si="6"/>
        <v>17040091</v>
      </c>
      <c r="Y47" s="74">
        <f t="shared" si="6"/>
        <v>-3689004</v>
      </c>
      <c r="Z47" s="75">
        <f>+IF(X47&lt;&gt;0,+(Y47/X47)*100,0)</f>
        <v>-21.648968893417294</v>
      </c>
      <c r="AA47" s="76">
        <f>SUM(AA45:AA46)</f>
        <v>17040091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-13</v>
      </c>
      <c r="F6" s="8">
        <v>3</v>
      </c>
      <c r="G6" s="8"/>
      <c r="H6" s="8">
        <v>1279</v>
      </c>
      <c r="I6" s="8"/>
      <c r="J6" s="8">
        <v>1279</v>
      </c>
      <c r="K6" s="8"/>
      <c r="L6" s="8">
        <v>1201</v>
      </c>
      <c r="M6" s="8"/>
      <c r="N6" s="8">
        <v>1201</v>
      </c>
      <c r="O6" s="8">
        <v>2033</v>
      </c>
      <c r="P6" s="8"/>
      <c r="Q6" s="8"/>
      <c r="R6" s="8">
        <v>2033</v>
      </c>
      <c r="S6" s="8">
        <v>2892</v>
      </c>
      <c r="T6" s="8"/>
      <c r="U6" s="8">
        <v>2903</v>
      </c>
      <c r="V6" s="8">
        <v>5795</v>
      </c>
      <c r="W6" s="8">
        <v>10308</v>
      </c>
      <c r="X6" s="8">
        <v>3</v>
      </c>
      <c r="Y6" s="8">
        <v>10305</v>
      </c>
      <c r="Z6" s="2">
        <v>343500</v>
      </c>
      <c r="AA6" s="6">
        <v>3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>
        <v>-510</v>
      </c>
      <c r="U7" s="8"/>
      <c r="V7" s="8">
        <v>-510</v>
      </c>
      <c r="W7" s="8">
        <v>-510</v>
      </c>
      <c r="X7" s="8"/>
      <c r="Y7" s="8">
        <v>-510</v>
      </c>
      <c r="Z7" s="2"/>
      <c r="AA7" s="6"/>
    </row>
    <row r="8" spans="1:27" x14ac:dyDescent="0.25">
      <c r="A8" s="25" t="s">
        <v>36</v>
      </c>
      <c r="B8" s="24" t="s">
        <v>32</v>
      </c>
      <c r="C8" s="6">
        <v>2677377543</v>
      </c>
      <c r="D8" s="6">
        <v>93177100</v>
      </c>
      <c r="E8" s="7">
        <v>2912798427</v>
      </c>
      <c r="F8" s="8">
        <v>2936484737</v>
      </c>
      <c r="G8" s="8">
        <v>286234591</v>
      </c>
      <c r="H8" s="8">
        <v>230682944</v>
      </c>
      <c r="I8" s="8">
        <v>242074537</v>
      </c>
      <c r="J8" s="8">
        <v>758992072</v>
      </c>
      <c r="K8" s="8">
        <v>204789428</v>
      </c>
      <c r="L8" s="8">
        <v>231347226</v>
      </c>
      <c r="M8" s="8">
        <v>261905016</v>
      </c>
      <c r="N8" s="8">
        <v>698041670</v>
      </c>
      <c r="O8" s="8">
        <v>258906535</v>
      </c>
      <c r="P8" s="8">
        <v>256193665</v>
      </c>
      <c r="Q8" s="8">
        <v>257681108</v>
      </c>
      <c r="R8" s="8">
        <v>772781308</v>
      </c>
      <c r="S8" s="8">
        <v>263763630</v>
      </c>
      <c r="T8" s="8">
        <v>265758159</v>
      </c>
      <c r="U8" s="8">
        <v>227144170</v>
      </c>
      <c r="V8" s="8">
        <v>756665959</v>
      </c>
      <c r="W8" s="8">
        <v>2986481009</v>
      </c>
      <c r="X8" s="8">
        <v>2936484739</v>
      </c>
      <c r="Y8" s="8">
        <v>49996270</v>
      </c>
      <c r="Z8" s="2">
        <v>1.7025891310106345</v>
      </c>
      <c r="AA8" s="6">
        <v>2936484737</v>
      </c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64596</v>
      </c>
      <c r="D11" s="6"/>
      <c r="E11" s="7">
        <v>805652</v>
      </c>
      <c r="F11" s="8">
        <v>805676</v>
      </c>
      <c r="G11" s="8">
        <v>3159</v>
      </c>
      <c r="H11" s="8">
        <v>11495</v>
      </c>
      <c r="I11" s="8">
        <v>5298</v>
      </c>
      <c r="J11" s="8">
        <v>19952</v>
      </c>
      <c r="K11" s="8">
        <v>6473</v>
      </c>
      <c r="L11" s="8">
        <v>2494</v>
      </c>
      <c r="M11" s="8">
        <v>35593</v>
      </c>
      <c r="N11" s="8">
        <v>44560</v>
      </c>
      <c r="O11" s="8">
        <v>3564</v>
      </c>
      <c r="P11" s="8">
        <v>3346</v>
      </c>
      <c r="Q11" s="8">
        <v>2686</v>
      </c>
      <c r="R11" s="8">
        <v>9596</v>
      </c>
      <c r="S11" s="8">
        <v>1959</v>
      </c>
      <c r="T11" s="8">
        <v>27875</v>
      </c>
      <c r="U11" s="8">
        <v>5403</v>
      </c>
      <c r="V11" s="8">
        <v>35237</v>
      </c>
      <c r="W11" s="8">
        <v>109345</v>
      </c>
      <c r="X11" s="8">
        <v>805676</v>
      </c>
      <c r="Y11" s="8">
        <v>-696331</v>
      </c>
      <c r="Z11" s="2">
        <v>-86.428167154042072</v>
      </c>
      <c r="AA11" s="6">
        <v>805676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77958327</v>
      </c>
      <c r="D13" s="6"/>
      <c r="E13" s="7">
        <v>83134043</v>
      </c>
      <c r="F13" s="8">
        <v>73783463</v>
      </c>
      <c r="G13" s="8">
        <v>7108747</v>
      </c>
      <c r="H13" s="8">
        <v>5561738</v>
      </c>
      <c r="I13" s="8">
        <v>6030486</v>
      </c>
      <c r="J13" s="8">
        <v>18700971</v>
      </c>
      <c r="K13" s="8">
        <v>5889231</v>
      </c>
      <c r="L13" s="8">
        <v>5939600</v>
      </c>
      <c r="M13" s="8">
        <v>6010049</v>
      </c>
      <c r="N13" s="8">
        <v>17838880</v>
      </c>
      <c r="O13" s="8">
        <v>6416580</v>
      </c>
      <c r="P13" s="8">
        <v>6485444</v>
      </c>
      <c r="Q13" s="8">
        <v>5188769</v>
      </c>
      <c r="R13" s="8">
        <v>18090793</v>
      </c>
      <c r="S13" s="8">
        <v>6132679</v>
      </c>
      <c r="T13" s="8">
        <v>6577106</v>
      </c>
      <c r="U13" s="8">
        <v>5935518</v>
      </c>
      <c r="V13" s="8">
        <v>18645303</v>
      </c>
      <c r="W13" s="8">
        <v>73275947</v>
      </c>
      <c r="X13" s="8">
        <v>73783463</v>
      </c>
      <c r="Y13" s="8">
        <v>-507516</v>
      </c>
      <c r="Z13" s="2">
        <v>-0.68784518829104024</v>
      </c>
      <c r="AA13" s="6">
        <v>73783463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1316470</v>
      </c>
      <c r="D15" s="6"/>
      <c r="E15" s="7">
        <v>1174962</v>
      </c>
      <c r="F15" s="8">
        <v>31474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31476</v>
      </c>
      <c r="Y15" s="8">
        <v>-31476</v>
      </c>
      <c r="Z15" s="2">
        <v>-100</v>
      </c>
      <c r="AA15" s="6">
        <v>31474</v>
      </c>
    </row>
    <row r="16" spans="1:27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>
        <v>900</v>
      </c>
      <c r="R16" s="8">
        <v>900</v>
      </c>
      <c r="S16" s="8"/>
      <c r="T16" s="8"/>
      <c r="U16" s="8"/>
      <c r="V16" s="8"/>
      <c r="W16" s="8">
        <v>900</v>
      </c>
      <c r="X16" s="8"/>
      <c r="Y16" s="8">
        <v>900</v>
      </c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472467588</v>
      </c>
      <c r="D18" s="6">
        <v>11921680</v>
      </c>
      <c r="E18" s="7">
        <v>434695253</v>
      </c>
      <c r="F18" s="8">
        <v>439085380</v>
      </c>
      <c r="G18" s="8">
        <v>76438559</v>
      </c>
      <c r="H18" s="8">
        <v>16092325</v>
      </c>
      <c r="I18" s="8">
        <v>16452014</v>
      </c>
      <c r="J18" s="8">
        <v>108982898</v>
      </c>
      <c r="K18" s="8">
        <v>31666512</v>
      </c>
      <c r="L18" s="8">
        <v>16997333</v>
      </c>
      <c r="M18" s="8">
        <v>77854782</v>
      </c>
      <c r="N18" s="8">
        <v>126518627</v>
      </c>
      <c r="O18" s="8">
        <v>31609441</v>
      </c>
      <c r="P18" s="8">
        <v>9538992</v>
      </c>
      <c r="Q18" s="8">
        <v>61327028</v>
      </c>
      <c r="R18" s="8">
        <v>102475461</v>
      </c>
      <c r="S18" s="8">
        <v>792228</v>
      </c>
      <c r="T18" s="8">
        <v>34309013</v>
      </c>
      <c r="U18" s="8">
        <v>8134133</v>
      </c>
      <c r="V18" s="8">
        <v>43235374</v>
      </c>
      <c r="W18" s="8">
        <v>381212360</v>
      </c>
      <c r="X18" s="8">
        <v>439085383</v>
      </c>
      <c r="Y18" s="8">
        <v>-57873023</v>
      </c>
      <c r="Z18" s="2">
        <v>-13.180357452254338</v>
      </c>
      <c r="AA18" s="6">
        <v>439085380</v>
      </c>
    </row>
    <row r="19" spans="1:27" x14ac:dyDescent="0.25">
      <c r="A19" s="23" t="s">
        <v>46</v>
      </c>
      <c r="B19" s="29" t="s">
        <v>32</v>
      </c>
      <c r="C19" s="6">
        <v>6022454</v>
      </c>
      <c r="D19" s="6">
        <v>-9911</v>
      </c>
      <c r="E19" s="7">
        <v>8953584</v>
      </c>
      <c r="F19" s="26">
        <v>6668304</v>
      </c>
      <c r="G19" s="26">
        <v>604709</v>
      </c>
      <c r="H19" s="26">
        <v>305706</v>
      </c>
      <c r="I19" s="26">
        <v>514685</v>
      </c>
      <c r="J19" s="26">
        <v>1425100</v>
      </c>
      <c r="K19" s="26">
        <v>470100</v>
      </c>
      <c r="L19" s="26">
        <v>326352</v>
      </c>
      <c r="M19" s="26">
        <v>478957</v>
      </c>
      <c r="N19" s="26">
        <v>1275409</v>
      </c>
      <c r="O19" s="26">
        <v>371931</v>
      </c>
      <c r="P19" s="26">
        <v>711965</v>
      </c>
      <c r="Q19" s="26">
        <v>795947</v>
      </c>
      <c r="R19" s="26">
        <v>1879843</v>
      </c>
      <c r="S19" s="26">
        <v>633176</v>
      </c>
      <c r="T19" s="26">
        <v>617765</v>
      </c>
      <c r="U19" s="26">
        <v>1793134</v>
      </c>
      <c r="V19" s="26">
        <v>3044075</v>
      </c>
      <c r="W19" s="26">
        <v>7624427</v>
      </c>
      <c r="X19" s="26">
        <v>6668308</v>
      </c>
      <c r="Y19" s="26">
        <v>956119</v>
      </c>
      <c r="Z19" s="27">
        <v>14.338254921638294</v>
      </c>
      <c r="AA19" s="28">
        <v>6668304</v>
      </c>
    </row>
    <row r="20" spans="1:27" x14ac:dyDescent="0.25">
      <c r="A20" s="23" t="s">
        <v>47</v>
      </c>
      <c r="B20" s="29" t="s">
        <v>32</v>
      </c>
      <c r="C20" s="6">
        <v>174297</v>
      </c>
      <c r="D20" s="6"/>
      <c r="E20" s="7"/>
      <c r="F20" s="8">
        <v>12984</v>
      </c>
      <c r="G20" s="8"/>
      <c r="H20" s="8"/>
      <c r="I20" s="30"/>
      <c r="J20" s="8"/>
      <c r="K20" s="8">
        <v>16439</v>
      </c>
      <c r="L20" s="8"/>
      <c r="M20" s="8"/>
      <c r="N20" s="8">
        <v>16439</v>
      </c>
      <c r="O20" s="8">
        <v>9204</v>
      </c>
      <c r="P20" s="30"/>
      <c r="Q20" s="8"/>
      <c r="R20" s="8">
        <v>9204</v>
      </c>
      <c r="S20" s="8"/>
      <c r="T20" s="8"/>
      <c r="U20" s="8">
        <v>42975</v>
      </c>
      <c r="V20" s="8">
        <v>42975</v>
      </c>
      <c r="W20" s="30">
        <v>68618</v>
      </c>
      <c r="X20" s="8">
        <v>12984</v>
      </c>
      <c r="Y20" s="8">
        <v>55634</v>
      </c>
      <c r="Z20" s="2">
        <v>428.48120764017256</v>
      </c>
      <c r="AA20" s="6">
        <v>12984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3235381705</v>
      </c>
      <c r="D21" s="33">
        <f t="shared" si="0"/>
        <v>105088869</v>
      </c>
      <c r="E21" s="34">
        <f t="shared" si="0"/>
        <v>3441561908</v>
      </c>
      <c r="F21" s="35">
        <f t="shared" si="0"/>
        <v>3456872021</v>
      </c>
      <c r="G21" s="35">
        <f t="shared" si="0"/>
        <v>370389765</v>
      </c>
      <c r="H21" s="35">
        <f t="shared" si="0"/>
        <v>252655487</v>
      </c>
      <c r="I21" s="35">
        <f t="shared" si="0"/>
        <v>265077020</v>
      </c>
      <c r="J21" s="35">
        <f t="shared" si="0"/>
        <v>888122272</v>
      </c>
      <c r="K21" s="35">
        <f t="shared" si="0"/>
        <v>242838183</v>
      </c>
      <c r="L21" s="35">
        <f t="shared" si="0"/>
        <v>254614206</v>
      </c>
      <c r="M21" s="35">
        <f t="shared" si="0"/>
        <v>346284397</v>
      </c>
      <c r="N21" s="35">
        <f t="shared" si="0"/>
        <v>843736786</v>
      </c>
      <c r="O21" s="35">
        <f t="shared" si="0"/>
        <v>297319288</v>
      </c>
      <c r="P21" s="35">
        <f t="shared" si="0"/>
        <v>272933412</v>
      </c>
      <c r="Q21" s="35">
        <f t="shared" si="0"/>
        <v>324996438</v>
      </c>
      <c r="R21" s="35">
        <f t="shared" si="0"/>
        <v>895249138</v>
      </c>
      <c r="S21" s="35">
        <f t="shared" si="0"/>
        <v>271326564</v>
      </c>
      <c r="T21" s="35">
        <f t="shared" si="0"/>
        <v>307289408</v>
      </c>
      <c r="U21" s="35">
        <f t="shared" si="0"/>
        <v>243058236</v>
      </c>
      <c r="V21" s="35">
        <f t="shared" si="0"/>
        <v>821674208</v>
      </c>
      <c r="W21" s="35">
        <f t="shared" si="0"/>
        <v>3448782404</v>
      </c>
      <c r="X21" s="35">
        <f t="shared" si="0"/>
        <v>3456872032</v>
      </c>
      <c r="Y21" s="35">
        <f t="shared" si="0"/>
        <v>-8089628</v>
      </c>
      <c r="Z21" s="36">
        <f>+IF(X21&lt;&gt;0,+(Y21/X21)*100,0)</f>
        <v>-0.23401583643001342</v>
      </c>
      <c r="AA21" s="33">
        <f>SUM(AA5:AA20)</f>
        <v>3456872021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1044272305</v>
      </c>
      <c r="D24" s="6">
        <v>27033293</v>
      </c>
      <c r="E24" s="7">
        <v>1149404771</v>
      </c>
      <c r="F24" s="8">
        <v>1137886543</v>
      </c>
      <c r="G24" s="8">
        <v>69584758</v>
      </c>
      <c r="H24" s="8">
        <v>82379113</v>
      </c>
      <c r="I24" s="8">
        <v>81932732</v>
      </c>
      <c r="J24" s="8">
        <v>233896603</v>
      </c>
      <c r="K24" s="8">
        <v>90499853</v>
      </c>
      <c r="L24" s="8">
        <v>120521185</v>
      </c>
      <c r="M24" s="8">
        <v>102631430</v>
      </c>
      <c r="N24" s="8">
        <v>313652468</v>
      </c>
      <c r="O24" s="8">
        <v>84876022</v>
      </c>
      <c r="P24" s="8">
        <v>87944691</v>
      </c>
      <c r="Q24" s="8">
        <v>85046146</v>
      </c>
      <c r="R24" s="8">
        <v>257866859</v>
      </c>
      <c r="S24" s="8">
        <v>86754364</v>
      </c>
      <c r="T24" s="8">
        <v>85611445</v>
      </c>
      <c r="U24" s="8">
        <v>85005396</v>
      </c>
      <c r="V24" s="8">
        <v>257371205</v>
      </c>
      <c r="W24" s="8">
        <v>1062787135</v>
      </c>
      <c r="X24" s="8">
        <v>1137886743</v>
      </c>
      <c r="Y24" s="8">
        <v>-75099608</v>
      </c>
      <c r="Z24" s="2">
        <v>-6.5999194086752793</v>
      </c>
      <c r="AA24" s="6">
        <v>1137886543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276121567</v>
      </c>
      <c r="D26" s="6">
        <v>1023970</v>
      </c>
      <c r="E26" s="7">
        <v>311872650</v>
      </c>
      <c r="F26" s="8">
        <v>229021687</v>
      </c>
      <c r="G26" s="8">
        <v>22947984</v>
      </c>
      <c r="H26" s="8">
        <v>22032550</v>
      </c>
      <c r="I26" s="8">
        <v>24109273</v>
      </c>
      <c r="J26" s="8">
        <v>69089807</v>
      </c>
      <c r="K26" s="8">
        <v>24871873</v>
      </c>
      <c r="L26" s="8">
        <v>23797787</v>
      </c>
      <c r="M26" s="8">
        <v>23870885</v>
      </c>
      <c r="N26" s="8">
        <v>72540545</v>
      </c>
      <c r="O26" s="8">
        <v>1407620</v>
      </c>
      <c r="P26" s="8">
        <v>22019349</v>
      </c>
      <c r="Q26" s="8">
        <v>13137256</v>
      </c>
      <c r="R26" s="8">
        <v>36564225</v>
      </c>
      <c r="S26" s="8">
        <v>14108565</v>
      </c>
      <c r="T26" s="8">
        <v>11481486</v>
      </c>
      <c r="U26" s="8">
        <v>13448772</v>
      </c>
      <c r="V26" s="8">
        <v>39038823</v>
      </c>
      <c r="W26" s="8">
        <v>217233400</v>
      </c>
      <c r="X26" s="8">
        <v>229021687</v>
      </c>
      <c r="Y26" s="8">
        <v>-11788287</v>
      </c>
      <c r="Z26" s="2">
        <v>-5.1472361217913827</v>
      </c>
      <c r="AA26" s="6">
        <v>229021687</v>
      </c>
    </row>
    <row r="27" spans="1:27" x14ac:dyDescent="0.25">
      <c r="A27" s="25" t="s">
        <v>53</v>
      </c>
      <c r="B27" s="24" t="s">
        <v>32</v>
      </c>
      <c r="C27" s="6">
        <v>454108042</v>
      </c>
      <c r="D27" s="6">
        <v>26683495</v>
      </c>
      <c r="E27" s="7">
        <v>502405816</v>
      </c>
      <c r="F27" s="8">
        <v>508623754</v>
      </c>
      <c r="G27" s="8">
        <v>25887289</v>
      </c>
      <c r="H27" s="8">
        <v>24430737</v>
      </c>
      <c r="I27" s="8">
        <v>32260919</v>
      </c>
      <c r="J27" s="8">
        <v>82578945</v>
      </c>
      <c r="K27" s="8">
        <v>30471163</v>
      </c>
      <c r="L27" s="8">
        <v>27721350</v>
      </c>
      <c r="M27" s="8">
        <v>51087165</v>
      </c>
      <c r="N27" s="8">
        <v>109279678</v>
      </c>
      <c r="O27" s="8">
        <v>32101321</v>
      </c>
      <c r="P27" s="8">
        <v>60674174</v>
      </c>
      <c r="Q27" s="8">
        <v>36523911</v>
      </c>
      <c r="R27" s="8">
        <v>129299406</v>
      </c>
      <c r="S27" s="8">
        <v>12777449</v>
      </c>
      <c r="T27" s="8">
        <v>53310297</v>
      </c>
      <c r="U27" s="8">
        <v>37235019</v>
      </c>
      <c r="V27" s="8">
        <v>103322765</v>
      </c>
      <c r="W27" s="8">
        <v>424480794</v>
      </c>
      <c r="X27" s="8">
        <v>508623733</v>
      </c>
      <c r="Y27" s="8">
        <v>-84142939</v>
      </c>
      <c r="Z27" s="2">
        <v>-16.543258511297189</v>
      </c>
      <c r="AA27" s="6">
        <v>508623754</v>
      </c>
    </row>
    <row r="28" spans="1:27" x14ac:dyDescent="0.25">
      <c r="A28" s="25" t="s">
        <v>54</v>
      </c>
      <c r="B28" s="24" t="s">
        <v>32</v>
      </c>
      <c r="C28" s="6">
        <v>127295054</v>
      </c>
      <c r="D28" s="6">
        <v>11607404</v>
      </c>
      <c r="E28" s="7">
        <v>125525823</v>
      </c>
      <c r="F28" s="8">
        <v>125955895</v>
      </c>
      <c r="G28" s="8">
        <v>568972</v>
      </c>
      <c r="H28" s="8">
        <v>583069</v>
      </c>
      <c r="I28" s="8">
        <v>3875966</v>
      </c>
      <c r="J28" s="8">
        <v>5028007</v>
      </c>
      <c r="K28" s="8">
        <v>1420445</v>
      </c>
      <c r="L28" s="8">
        <v>474431</v>
      </c>
      <c r="M28" s="8">
        <v>55901100</v>
      </c>
      <c r="N28" s="8">
        <v>57795976</v>
      </c>
      <c r="O28" s="8">
        <v>710390</v>
      </c>
      <c r="P28" s="8">
        <v>2348090</v>
      </c>
      <c r="Q28" s="8">
        <v>2236834</v>
      </c>
      <c r="R28" s="8">
        <v>5295314</v>
      </c>
      <c r="S28" s="8">
        <v>1456372</v>
      </c>
      <c r="T28" s="8">
        <v>1416586</v>
      </c>
      <c r="U28" s="8">
        <v>54577138</v>
      </c>
      <c r="V28" s="8">
        <v>57450096</v>
      </c>
      <c r="W28" s="8">
        <v>125569393</v>
      </c>
      <c r="X28" s="8">
        <v>125955895</v>
      </c>
      <c r="Y28" s="8">
        <v>-386502</v>
      </c>
      <c r="Z28" s="2">
        <v>-0.30685503048507579</v>
      </c>
      <c r="AA28" s="6">
        <v>125955895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124319821</v>
      </c>
      <c r="D30" s="6">
        <v>6889428</v>
      </c>
      <c r="E30" s="7">
        <v>266714034</v>
      </c>
      <c r="F30" s="8">
        <v>224104733</v>
      </c>
      <c r="G30" s="8">
        <v>6361633</v>
      </c>
      <c r="H30" s="8">
        <v>9757735</v>
      </c>
      <c r="I30" s="8">
        <v>11868527</v>
      </c>
      <c r="J30" s="8">
        <v>27987895</v>
      </c>
      <c r="K30" s="8">
        <v>11795696</v>
      </c>
      <c r="L30" s="8">
        <v>15060261</v>
      </c>
      <c r="M30" s="8">
        <v>14386300</v>
      </c>
      <c r="N30" s="8">
        <v>41242257</v>
      </c>
      <c r="O30" s="8">
        <v>13589820</v>
      </c>
      <c r="P30" s="8">
        <v>14633730</v>
      </c>
      <c r="Q30" s="8">
        <v>17262386</v>
      </c>
      <c r="R30" s="8">
        <v>45485936</v>
      </c>
      <c r="S30" s="8">
        <v>15961721</v>
      </c>
      <c r="T30" s="8">
        <v>14906854</v>
      </c>
      <c r="U30" s="8">
        <v>19858725</v>
      </c>
      <c r="V30" s="8">
        <v>50727300</v>
      </c>
      <c r="W30" s="8">
        <v>165443388</v>
      </c>
      <c r="X30" s="8">
        <v>224104758</v>
      </c>
      <c r="Y30" s="8">
        <v>-58661370</v>
      </c>
      <c r="Z30" s="2">
        <v>-26.175869947393082</v>
      </c>
      <c r="AA30" s="6">
        <v>224104733</v>
      </c>
    </row>
    <row r="31" spans="1:27" x14ac:dyDescent="0.25">
      <c r="A31" s="25" t="s">
        <v>57</v>
      </c>
      <c r="B31" s="24" t="s">
        <v>32</v>
      </c>
      <c r="C31" s="6">
        <v>1319067798</v>
      </c>
      <c r="D31" s="6">
        <v>34754871</v>
      </c>
      <c r="E31" s="7">
        <v>1343527689</v>
      </c>
      <c r="F31" s="8">
        <v>1534824043</v>
      </c>
      <c r="G31" s="8">
        <v>29150988</v>
      </c>
      <c r="H31" s="8">
        <v>82171195</v>
      </c>
      <c r="I31" s="8">
        <v>91885449</v>
      </c>
      <c r="J31" s="8">
        <v>203207632</v>
      </c>
      <c r="K31" s="8">
        <v>99996095</v>
      </c>
      <c r="L31" s="8">
        <v>122297284</v>
      </c>
      <c r="M31" s="8">
        <v>129585146</v>
      </c>
      <c r="N31" s="8">
        <v>351878525</v>
      </c>
      <c r="O31" s="8">
        <v>140233289</v>
      </c>
      <c r="P31" s="8">
        <v>97090319</v>
      </c>
      <c r="Q31" s="8">
        <v>117331840</v>
      </c>
      <c r="R31" s="8">
        <v>354655448</v>
      </c>
      <c r="S31" s="8">
        <v>138631849</v>
      </c>
      <c r="T31" s="8">
        <v>135686488</v>
      </c>
      <c r="U31" s="8">
        <v>223453725</v>
      </c>
      <c r="V31" s="8">
        <v>497772062</v>
      </c>
      <c r="W31" s="8">
        <v>1407513667</v>
      </c>
      <c r="X31" s="8">
        <v>1534824044</v>
      </c>
      <c r="Y31" s="8">
        <v>-127310377</v>
      </c>
      <c r="Z31" s="2">
        <v>-8.2947864608772051</v>
      </c>
      <c r="AA31" s="6">
        <v>1534824043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2300000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2300000</v>
      </c>
      <c r="Y32" s="8">
        <v>-2300000</v>
      </c>
      <c r="Z32" s="2">
        <v>-100</v>
      </c>
      <c r="AA32" s="6">
        <v>2300000</v>
      </c>
    </row>
    <row r="33" spans="1:27" x14ac:dyDescent="0.25">
      <c r="A33" s="25" t="s">
        <v>58</v>
      </c>
      <c r="B33" s="24" t="s">
        <v>32</v>
      </c>
      <c r="C33" s="6">
        <v>210581894</v>
      </c>
      <c r="D33" s="6">
        <v>2533475</v>
      </c>
      <c r="E33" s="7">
        <v>176659845</v>
      </c>
      <c r="F33" s="8">
        <v>221764985</v>
      </c>
      <c r="G33" s="8">
        <v>6273618</v>
      </c>
      <c r="H33" s="8">
        <v>16353507</v>
      </c>
      <c r="I33" s="8">
        <v>17290792</v>
      </c>
      <c r="J33" s="8">
        <v>39917917</v>
      </c>
      <c r="K33" s="8">
        <v>22477328</v>
      </c>
      <c r="L33" s="8">
        <v>11965828</v>
      </c>
      <c r="M33" s="8">
        <v>13462097</v>
      </c>
      <c r="N33" s="8">
        <v>47905253</v>
      </c>
      <c r="O33" s="8">
        <v>17074422</v>
      </c>
      <c r="P33" s="8">
        <v>18743409</v>
      </c>
      <c r="Q33" s="8">
        <v>16016821</v>
      </c>
      <c r="R33" s="8">
        <v>51834652</v>
      </c>
      <c r="S33" s="8">
        <v>17036893</v>
      </c>
      <c r="T33" s="8">
        <v>10727751</v>
      </c>
      <c r="U33" s="8">
        <v>20602928</v>
      </c>
      <c r="V33" s="8">
        <v>48367572</v>
      </c>
      <c r="W33" s="8">
        <v>188025394</v>
      </c>
      <c r="X33" s="8">
        <v>221764984</v>
      </c>
      <c r="Y33" s="8">
        <v>-33739590</v>
      </c>
      <c r="Z33" s="2">
        <v>-15.214119646589472</v>
      </c>
      <c r="AA33" s="6">
        <v>221764985</v>
      </c>
    </row>
    <row r="34" spans="1:27" x14ac:dyDescent="0.25">
      <c r="A34" s="23" t="s">
        <v>59</v>
      </c>
      <c r="B34" s="29" t="s">
        <v>32</v>
      </c>
      <c r="C34" s="6">
        <v>2715518</v>
      </c>
      <c r="D34" s="6"/>
      <c r="E34" s="7">
        <v>2492186</v>
      </c>
      <c r="F34" s="8">
        <v>4487872</v>
      </c>
      <c r="G34" s="8"/>
      <c r="H34" s="8"/>
      <c r="I34" s="8"/>
      <c r="J34" s="8"/>
      <c r="K34" s="8">
        <v>12654</v>
      </c>
      <c r="L34" s="8"/>
      <c r="M34" s="8"/>
      <c r="N34" s="8">
        <v>12654</v>
      </c>
      <c r="O34" s="8">
        <v>190785</v>
      </c>
      <c r="P34" s="8">
        <v>380</v>
      </c>
      <c r="Q34" s="8"/>
      <c r="R34" s="8">
        <v>191165</v>
      </c>
      <c r="S34" s="8">
        <v>2307</v>
      </c>
      <c r="T34" s="8">
        <v>4333</v>
      </c>
      <c r="U34" s="8">
        <v>13281</v>
      </c>
      <c r="V34" s="8">
        <v>19921</v>
      </c>
      <c r="W34" s="8">
        <v>223740</v>
      </c>
      <c r="X34" s="8">
        <v>4487872</v>
      </c>
      <c r="Y34" s="8">
        <v>-4264132</v>
      </c>
      <c r="Z34" s="2">
        <v>-95.014563695221256</v>
      </c>
      <c r="AA34" s="6">
        <v>4487872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3558481999</v>
      </c>
      <c r="D35" s="33">
        <f>SUM(D24:D34)</f>
        <v>110525936</v>
      </c>
      <c r="E35" s="34">
        <f t="shared" si="1"/>
        <v>3879902814</v>
      </c>
      <c r="F35" s="35">
        <f t="shared" si="1"/>
        <v>3988969512</v>
      </c>
      <c r="G35" s="35">
        <f t="shared" si="1"/>
        <v>160775242</v>
      </c>
      <c r="H35" s="35">
        <f t="shared" si="1"/>
        <v>237707906</v>
      </c>
      <c r="I35" s="35">
        <f t="shared" si="1"/>
        <v>263223658</v>
      </c>
      <c r="J35" s="35">
        <f t="shared" si="1"/>
        <v>661706806</v>
      </c>
      <c r="K35" s="35">
        <f t="shared" si="1"/>
        <v>281545107</v>
      </c>
      <c r="L35" s="35">
        <f t="shared" si="1"/>
        <v>321838126</v>
      </c>
      <c r="M35" s="35">
        <f t="shared" si="1"/>
        <v>390924123</v>
      </c>
      <c r="N35" s="35">
        <f t="shared" si="1"/>
        <v>994307356</v>
      </c>
      <c r="O35" s="35">
        <f t="shared" si="1"/>
        <v>290183669</v>
      </c>
      <c r="P35" s="35">
        <f t="shared" si="1"/>
        <v>303454142</v>
      </c>
      <c r="Q35" s="35">
        <f t="shared" si="1"/>
        <v>287555194</v>
      </c>
      <c r="R35" s="35">
        <f t="shared" si="1"/>
        <v>881193005</v>
      </c>
      <c r="S35" s="35">
        <f t="shared" si="1"/>
        <v>286729520</v>
      </c>
      <c r="T35" s="35">
        <f t="shared" si="1"/>
        <v>313145240</v>
      </c>
      <c r="U35" s="35">
        <f t="shared" si="1"/>
        <v>454194984</v>
      </c>
      <c r="V35" s="35">
        <f t="shared" si="1"/>
        <v>1054069744</v>
      </c>
      <c r="W35" s="35">
        <f t="shared" si="1"/>
        <v>3591276911</v>
      </c>
      <c r="X35" s="35">
        <f t="shared" si="1"/>
        <v>3988969716</v>
      </c>
      <c r="Y35" s="35">
        <f t="shared" si="1"/>
        <v>-397692805</v>
      </c>
      <c r="Z35" s="36">
        <f>+IF(X35&lt;&gt;0,+(Y35/X35)*100,0)</f>
        <v>-9.9698125910765878</v>
      </c>
      <c r="AA35" s="33">
        <f>SUM(AA24:AA34)</f>
        <v>3988969512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-323100294</v>
      </c>
      <c r="D37" s="46">
        <f>+D21-D35</f>
        <v>-5437067</v>
      </c>
      <c r="E37" s="47">
        <f t="shared" si="2"/>
        <v>-438340906</v>
      </c>
      <c r="F37" s="48">
        <f t="shared" si="2"/>
        <v>-532097491</v>
      </c>
      <c r="G37" s="48">
        <f t="shared" si="2"/>
        <v>209614523</v>
      </c>
      <c r="H37" s="48">
        <f t="shared" si="2"/>
        <v>14947581</v>
      </c>
      <c r="I37" s="48">
        <f t="shared" si="2"/>
        <v>1853362</v>
      </c>
      <c r="J37" s="48">
        <f t="shared" si="2"/>
        <v>226415466</v>
      </c>
      <c r="K37" s="48">
        <f t="shared" si="2"/>
        <v>-38706924</v>
      </c>
      <c r="L37" s="48">
        <f t="shared" si="2"/>
        <v>-67223920</v>
      </c>
      <c r="M37" s="48">
        <f t="shared" si="2"/>
        <v>-44639726</v>
      </c>
      <c r="N37" s="48">
        <f t="shared" si="2"/>
        <v>-150570570</v>
      </c>
      <c r="O37" s="48">
        <f t="shared" si="2"/>
        <v>7135619</v>
      </c>
      <c r="P37" s="48">
        <f t="shared" si="2"/>
        <v>-30520730</v>
      </c>
      <c r="Q37" s="48">
        <f t="shared" si="2"/>
        <v>37441244</v>
      </c>
      <c r="R37" s="48">
        <f t="shared" si="2"/>
        <v>14056133</v>
      </c>
      <c r="S37" s="48">
        <f t="shared" si="2"/>
        <v>-15402956</v>
      </c>
      <c r="T37" s="48">
        <f t="shared" si="2"/>
        <v>-5855832</v>
      </c>
      <c r="U37" s="48">
        <f t="shared" si="2"/>
        <v>-211136748</v>
      </c>
      <c r="V37" s="48">
        <f t="shared" si="2"/>
        <v>-232395536</v>
      </c>
      <c r="W37" s="48">
        <f t="shared" si="2"/>
        <v>-142494507</v>
      </c>
      <c r="X37" s="48">
        <f>IF(F21=F35,0,X21-X35)</f>
        <v>-532097684</v>
      </c>
      <c r="Y37" s="48">
        <f t="shared" si="2"/>
        <v>389603177</v>
      </c>
      <c r="Z37" s="49">
        <f>+IF(X37&lt;&gt;0,+(Y37/X37)*100,0)</f>
        <v>-73.220235440829313</v>
      </c>
      <c r="AA37" s="46">
        <f>+AA21-AA35</f>
        <v>-532097491</v>
      </c>
    </row>
    <row r="38" spans="1:27" ht="23.15" customHeight="1" x14ac:dyDescent="0.25">
      <c r="A38" s="50" t="s">
        <v>62</v>
      </c>
      <c r="B38" s="29" t="s">
        <v>32</v>
      </c>
      <c r="C38" s="6">
        <v>411883759</v>
      </c>
      <c r="D38" s="6">
        <v>18034404</v>
      </c>
      <c r="E38" s="7">
        <v>404674145</v>
      </c>
      <c r="F38" s="8">
        <v>460292899</v>
      </c>
      <c r="G38" s="8">
        <v>12596934</v>
      </c>
      <c r="H38" s="8">
        <v>14247254</v>
      </c>
      <c r="I38" s="8">
        <v>22345673</v>
      </c>
      <c r="J38" s="8">
        <v>49189861</v>
      </c>
      <c r="K38" s="8">
        <v>17086989</v>
      </c>
      <c r="L38" s="8">
        <v>29831769</v>
      </c>
      <c r="M38" s="8">
        <v>57510840</v>
      </c>
      <c r="N38" s="8">
        <v>104429598</v>
      </c>
      <c r="O38" s="8">
        <v>14485994</v>
      </c>
      <c r="P38" s="8">
        <v>36904774</v>
      </c>
      <c r="Q38" s="8">
        <v>46973184</v>
      </c>
      <c r="R38" s="8">
        <v>98363952</v>
      </c>
      <c r="S38" s="8">
        <v>35079978</v>
      </c>
      <c r="T38" s="8">
        <v>35116124</v>
      </c>
      <c r="U38" s="8">
        <v>41191760</v>
      </c>
      <c r="V38" s="8">
        <v>111387862</v>
      </c>
      <c r="W38" s="8">
        <v>363371273</v>
      </c>
      <c r="X38" s="8">
        <v>460292899</v>
      </c>
      <c r="Y38" s="8">
        <v>-96921626</v>
      </c>
      <c r="Z38" s="2">
        <v>-21.056511236772305</v>
      </c>
      <c r="AA38" s="6">
        <v>460292899</v>
      </c>
    </row>
    <row r="39" spans="1:27" ht="57" customHeight="1" x14ac:dyDescent="0.25">
      <c r="A39" s="50" t="s">
        <v>63</v>
      </c>
      <c r="B39" s="29" t="s">
        <v>32</v>
      </c>
      <c r="C39" s="28">
        <v>38377125</v>
      </c>
      <c r="D39" s="28">
        <v>800903</v>
      </c>
      <c r="E39" s="7">
        <v>17315593</v>
      </c>
      <c r="F39" s="26">
        <v>23845075</v>
      </c>
      <c r="G39" s="26">
        <v>1015540</v>
      </c>
      <c r="H39" s="26">
        <v>2717065</v>
      </c>
      <c r="I39" s="26">
        <v>1874106</v>
      </c>
      <c r="J39" s="26">
        <v>5606711</v>
      </c>
      <c r="K39" s="26">
        <v>3679372</v>
      </c>
      <c r="L39" s="26">
        <v>3665103</v>
      </c>
      <c r="M39" s="26">
        <v>2969680</v>
      </c>
      <c r="N39" s="26">
        <v>10314155</v>
      </c>
      <c r="O39" s="26">
        <v>7284610</v>
      </c>
      <c r="P39" s="26">
        <v>3148982</v>
      </c>
      <c r="Q39" s="26">
        <v>7195934</v>
      </c>
      <c r="R39" s="26">
        <v>17629526</v>
      </c>
      <c r="S39" s="26">
        <v>2978102</v>
      </c>
      <c r="T39" s="26">
        <v>3484726</v>
      </c>
      <c r="U39" s="26">
        <v>2587069</v>
      </c>
      <c r="V39" s="26">
        <v>9049897</v>
      </c>
      <c r="W39" s="26">
        <v>42600289</v>
      </c>
      <c r="X39" s="26">
        <v>23845075</v>
      </c>
      <c r="Y39" s="26">
        <v>18755214</v>
      </c>
      <c r="Z39" s="27">
        <v>78.654455899174152</v>
      </c>
      <c r="AA39" s="28">
        <v>23845075</v>
      </c>
    </row>
    <row r="40" spans="1:27" x14ac:dyDescent="0.25">
      <c r="A40" s="23" t="s">
        <v>64</v>
      </c>
      <c r="B40" s="29" t="s">
        <v>32</v>
      </c>
      <c r="C40" s="51">
        <v>2248009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816105</v>
      </c>
      <c r="V40" s="52">
        <v>816105</v>
      </c>
      <c r="W40" s="52">
        <v>816105</v>
      </c>
      <c r="X40" s="8"/>
      <c r="Y40" s="52">
        <v>816105</v>
      </c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129408599</v>
      </c>
      <c r="D41" s="56">
        <f>SUM(D37:D40)</f>
        <v>13398240</v>
      </c>
      <c r="E41" s="57">
        <f t="shared" si="3"/>
        <v>-16351168</v>
      </c>
      <c r="F41" s="58">
        <f t="shared" si="3"/>
        <v>-47959517</v>
      </c>
      <c r="G41" s="58">
        <f t="shared" si="3"/>
        <v>223226997</v>
      </c>
      <c r="H41" s="58">
        <f t="shared" si="3"/>
        <v>31911900</v>
      </c>
      <c r="I41" s="58">
        <f t="shared" si="3"/>
        <v>26073141</v>
      </c>
      <c r="J41" s="58">
        <f t="shared" si="3"/>
        <v>281212038</v>
      </c>
      <c r="K41" s="58">
        <f t="shared" si="3"/>
        <v>-17940563</v>
      </c>
      <c r="L41" s="58">
        <f t="shared" si="3"/>
        <v>-33727048</v>
      </c>
      <c r="M41" s="58">
        <f t="shared" si="3"/>
        <v>15840794</v>
      </c>
      <c r="N41" s="58">
        <f t="shared" si="3"/>
        <v>-35826817</v>
      </c>
      <c r="O41" s="58">
        <f t="shared" si="3"/>
        <v>28906223</v>
      </c>
      <c r="P41" s="58">
        <f t="shared" si="3"/>
        <v>9533026</v>
      </c>
      <c r="Q41" s="58">
        <f t="shared" si="3"/>
        <v>91610362</v>
      </c>
      <c r="R41" s="58">
        <f t="shared" si="3"/>
        <v>130049611</v>
      </c>
      <c r="S41" s="58">
        <f t="shared" si="3"/>
        <v>22655124</v>
      </c>
      <c r="T41" s="58">
        <f t="shared" si="3"/>
        <v>32745018</v>
      </c>
      <c r="U41" s="58">
        <f t="shared" si="3"/>
        <v>-166541814</v>
      </c>
      <c r="V41" s="58">
        <f t="shared" si="3"/>
        <v>-111141672</v>
      </c>
      <c r="W41" s="58">
        <f t="shared" si="3"/>
        <v>264293160</v>
      </c>
      <c r="X41" s="58">
        <f t="shared" si="3"/>
        <v>-47959710</v>
      </c>
      <c r="Y41" s="58">
        <f t="shared" si="3"/>
        <v>312252870</v>
      </c>
      <c r="Z41" s="59">
        <f>+IF(X41&lt;&gt;0,+(Y41/X41)*100,0)</f>
        <v>-651.07330715719513</v>
      </c>
      <c r="AA41" s="56">
        <f>SUM(AA37:AA40)</f>
        <v>-47959517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129408599</v>
      </c>
      <c r="D43" s="64">
        <f>+D41-D42</f>
        <v>13398240</v>
      </c>
      <c r="E43" s="65">
        <f t="shared" si="4"/>
        <v>-16351168</v>
      </c>
      <c r="F43" s="66">
        <f t="shared" si="4"/>
        <v>-47959517</v>
      </c>
      <c r="G43" s="66">
        <f t="shared" si="4"/>
        <v>223226997</v>
      </c>
      <c r="H43" s="66">
        <f t="shared" si="4"/>
        <v>31911900</v>
      </c>
      <c r="I43" s="66">
        <f t="shared" si="4"/>
        <v>26073141</v>
      </c>
      <c r="J43" s="66">
        <f t="shared" si="4"/>
        <v>281212038</v>
      </c>
      <c r="K43" s="66">
        <f t="shared" si="4"/>
        <v>-17940563</v>
      </c>
      <c r="L43" s="66">
        <f t="shared" si="4"/>
        <v>-33727048</v>
      </c>
      <c r="M43" s="66">
        <f t="shared" si="4"/>
        <v>15840794</v>
      </c>
      <c r="N43" s="66">
        <f t="shared" si="4"/>
        <v>-35826817</v>
      </c>
      <c r="O43" s="66">
        <f t="shared" si="4"/>
        <v>28906223</v>
      </c>
      <c r="P43" s="66">
        <f t="shared" si="4"/>
        <v>9533026</v>
      </c>
      <c r="Q43" s="66">
        <f t="shared" si="4"/>
        <v>91610362</v>
      </c>
      <c r="R43" s="66">
        <f t="shared" si="4"/>
        <v>130049611</v>
      </c>
      <c r="S43" s="66">
        <f t="shared" si="4"/>
        <v>22655124</v>
      </c>
      <c r="T43" s="66">
        <f t="shared" si="4"/>
        <v>32745018</v>
      </c>
      <c r="U43" s="66">
        <f t="shared" si="4"/>
        <v>-166541814</v>
      </c>
      <c r="V43" s="66">
        <f t="shared" si="4"/>
        <v>-111141672</v>
      </c>
      <c r="W43" s="66">
        <f t="shared" si="4"/>
        <v>264293160</v>
      </c>
      <c r="X43" s="66">
        <f t="shared" si="4"/>
        <v>-47959710</v>
      </c>
      <c r="Y43" s="66">
        <f t="shared" si="4"/>
        <v>312252870</v>
      </c>
      <c r="Z43" s="67">
        <f>+IF(X43&lt;&gt;0,+(Y43/X43)*100,0)</f>
        <v>-651.07330715719513</v>
      </c>
      <c r="AA43" s="64">
        <f>+AA41-AA42</f>
        <v>-47959517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129408599</v>
      </c>
      <c r="D45" s="56">
        <f>SUM(D43:D44)</f>
        <v>13398240</v>
      </c>
      <c r="E45" s="57">
        <f t="shared" si="5"/>
        <v>-16351168</v>
      </c>
      <c r="F45" s="58">
        <f t="shared" si="5"/>
        <v>-47959517</v>
      </c>
      <c r="G45" s="58">
        <f t="shared" si="5"/>
        <v>223226997</v>
      </c>
      <c r="H45" s="58">
        <f t="shared" si="5"/>
        <v>31911900</v>
      </c>
      <c r="I45" s="58">
        <f t="shared" si="5"/>
        <v>26073141</v>
      </c>
      <c r="J45" s="58">
        <f t="shared" si="5"/>
        <v>281212038</v>
      </c>
      <c r="K45" s="58">
        <f t="shared" si="5"/>
        <v>-17940563</v>
      </c>
      <c r="L45" s="58">
        <f t="shared" si="5"/>
        <v>-33727048</v>
      </c>
      <c r="M45" s="58">
        <f t="shared" si="5"/>
        <v>15840794</v>
      </c>
      <c r="N45" s="58">
        <f t="shared" si="5"/>
        <v>-35826817</v>
      </c>
      <c r="O45" s="58">
        <f t="shared" si="5"/>
        <v>28906223</v>
      </c>
      <c r="P45" s="58">
        <f t="shared" si="5"/>
        <v>9533026</v>
      </c>
      <c r="Q45" s="58">
        <f t="shared" si="5"/>
        <v>91610362</v>
      </c>
      <c r="R45" s="58">
        <f t="shared" si="5"/>
        <v>130049611</v>
      </c>
      <c r="S45" s="58">
        <f t="shared" si="5"/>
        <v>22655124</v>
      </c>
      <c r="T45" s="58">
        <f t="shared" si="5"/>
        <v>32745018</v>
      </c>
      <c r="U45" s="58">
        <f t="shared" si="5"/>
        <v>-166541814</v>
      </c>
      <c r="V45" s="58">
        <f t="shared" si="5"/>
        <v>-111141672</v>
      </c>
      <c r="W45" s="58">
        <f t="shared" si="5"/>
        <v>264293160</v>
      </c>
      <c r="X45" s="58">
        <f t="shared" si="5"/>
        <v>-47959710</v>
      </c>
      <c r="Y45" s="58">
        <f t="shared" si="5"/>
        <v>312252870</v>
      </c>
      <c r="Z45" s="59">
        <f>+IF(X45&lt;&gt;0,+(Y45/X45)*100,0)</f>
        <v>-651.07330715719513</v>
      </c>
      <c r="AA45" s="56">
        <f>SUM(AA43:AA44)</f>
        <v>-47959517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129408599</v>
      </c>
      <c r="D47" s="71">
        <f>SUM(D45:D46)</f>
        <v>13398240</v>
      </c>
      <c r="E47" s="72">
        <f t="shared" si="6"/>
        <v>-16351168</v>
      </c>
      <c r="F47" s="73">
        <f t="shared" si="6"/>
        <v>-47959517</v>
      </c>
      <c r="G47" s="73">
        <f t="shared" si="6"/>
        <v>223226997</v>
      </c>
      <c r="H47" s="74">
        <f t="shared" si="6"/>
        <v>31911900</v>
      </c>
      <c r="I47" s="74">
        <f t="shared" si="6"/>
        <v>26073141</v>
      </c>
      <c r="J47" s="74">
        <f t="shared" si="6"/>
        <v>281212038</v>
      </c>
      <c r="K47" s="74">
        <f t="shared" si="6"/>
        <v>-17940563</v>
      </c>
      <c r="L47" s="74">
        <f t="shared" si="6"/>
        <v>-33727048</v>
      </c>
      <c r="M47" s="73">
        <f t="shared" si="6"/>
        <v>15840794</v>
      </c>
      <c r="N47" s="73">
        <f t="shared" si="6"/>
        <v>-35826817</v>
      </c>
      <c r="O47" s="74">
        <f t="shared" si="6"/>
        <v>28906223</v>
      </c>
      <c r="P47" s="74">
        <f t="shared" si="6"/>
        <v>9533026</v>
      </c>
      <c r="Q47" s="74">
        <f t="shared" si="6"/>
        <v>91610362</v>
      </c>
      <c r="R47" s="74">
        <f t="shared" si="6"/>
        <v>130049611</v>
      </c>
      <c r="S47" s="74">
        <f t="shared" si="6"/>
        <v>22655124</v>
      </c>
      <c r="T47" s="73">
        <f t="shared" si="6"/>
        <v>32745018</v>
      </c>
      <c r="U47" s="73">
        <f t="shared" si="6"/>
        <v>-166541814</v>
      </c>
      <c r="V47" s="74">
        <f t="shared" si="6"/>
        <v>-111141672</v>
      </c>
      <c r="W47" s="74">
        <f t="shared" si="6"/>
        <v>264293160</v>
      </c>
      <c r="X47" s="74">
        <f t="shared" si="6"/>
        <v>-47959710</v>
      </c>
      <c r="Y47" s="74">
        <f t="shared" si="6"/>
        <v>312252870</v>
      </c>
      <c r="Z47" s="75">
        <f>+IF(X47&lt;&gt;0,+(Y47/X47)*100,0)</f>
        <v>-651.07330715719513</v>
      </c>
      <c r="AA47" s="76">
        <f>SUM(AA45:AA46)</f>
        <v>-47959517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D0368C-C1CC-48F5-8960-1E4531873E4E}"/>
</file>

<file path=customXml/itemProps2.xml><?xml version="1.0" encoding="utf-8"?>
<ds:datastoreItem xmlns:ds="http://schemas.openxmlformats.org/officeDocument/2006/customXml" ds:itemID="{C8265854-CBE6-4300-8CE4-174B4AAD15C7}"/>
</file>

<file path=customXml/itemProps3.xml><?xml version="1.0" encoding="utf-8"?>
<ds:datastoreItem xmlns:ds="http://schemas.openxmlformats.org/officeDocument/2006/customXml" ds:itemID="{DF37A55D-C434-4ED0-AB46-83DDA2282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2022-08-15T09:05:04Z</dcterms:created>
  <dcterms:modified xsi:type="dcterms:W3CDTF">2022-08-15T09:05:53Z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